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New South Wales_New_New_New\"/>
    </mc:Choice>
  </mc:AlternateContent>
  <xr:revisionPtr revIDLastSave="0" documentId="8_{FAB3473D-25E1-43B1-969A-6E03AA4B5738}" xr6:coauthVersionLast="47" xr6:coauthVersionMax="47" xr10:uidLastSave="{00000000-0000-0000-0000-000000000000}"/>
  <bookViews>
    <workbookView xWindow="-120" yWindow="-120" windowWidth="29040" windowHeight="15840" activeTab="2" xr2:uid="{95E17F38-BC99-41F8-87B1-753480D72ED3}"/>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<sst xmlns="http://schemas.openxmlformats.org/spreadsheetml/2006/main" count="716" uniqueCount="145">
  <si>
    <t>Project Name: REZ N9 - Option 2a</t>
  </si>
  <si>
    <t>Indirect Cost Selection</t>
  </si>
  <si>
    <t>Project Description: New 330/132 kV 375 MVA Singleton two transformer  substation and cuts into line 82 Liddell - Tomago and connected to Ausgrid's Singleton 132 kV substation switching station</t>
  </si>
  <si>
    <t>Total Network Elements Cost Category</t>
  </si>
  <si>
    <t>$50-$100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</si>
  <si>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</si>
  <si>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</si>
  <si>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</si>
  <si>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</si>
  <si>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</si>
  <si>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</si>
  <si>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</si>
  <si>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</si>
  <si>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</si>
  <si>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</si>
  <si>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</si>
  <si>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</si>
  <si>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N9 Option 2a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</si>
  <si>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</si>
  <si>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</si>
  <si>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</si>
  <si>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</si>
  <si>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</si>
  <si>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</si>
  <si>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</si>
  <si>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</si>
  <si>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</si>
  <si>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</si>
  <si>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</si>
  <si>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</si>
  <si>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</si>
  <si>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</si>
  <si>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</si>
  <si>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</si>
  <si>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Liddell-Tomago Line Diversion</t>
  </si>
  <si>
    <t>New Singleton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</si>
  <si>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</si>
  <si>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</si>
  <si>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</si>
  <si>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</si>
  <si>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</si>
  <si>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</si>
  <si>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</si>
  <si>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</si>
  <si>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</si>
  <si>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</si>
  <si>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</si>
  <si>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</si>
  <si>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</si>
  <si>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</si>
  <si>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</si>
  <si>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</si>
  <si>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</si>
  <si>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</si>
  <si>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</si>
  <si>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</si>
  <si>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</si>
  <si>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</si>
  <si>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</si>
  <si>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330kV line diversion</t>
  </si>
  <si>
    <t>Format $</t>
  </si>
  <si>
    <t>Format Bold</t>
  </si>
  <si>
    <t>Category</t>
  </si>
  <si>
    <t>Subcategory</t>
  </si>
  <si>
    <t>Details</t>
  </si>
  <si>
    <t>Nominal Voltage</t>
  </si>
  <si>
    <t>Qty</t>
  </si>
  <si>
    <t>UOM</t>
  </si>
  <si>
    <t>Percent of total</t>
  </si>
  <si>
    <t>Building Blocks:</t>
  </si>
  <si>
    <t>Overhead line</t>
  </si>
  <si>
    <t>HVAC line diversion</t>
  </si>
  <si>
    <t>Type 5 (3 × conductor/phase SCST)</t>
  </si>
  <si>
    <t>lot</t>
  </si>
  <si>
    <t>Baseline Cost</t>
  </si>
  <si>
    <t/>
  </si>
  <si>
    <t>Adjustments:</t>
  </si>
  <si>
    <t>Overhead line project attribute</t>
  </si>
  <si>
    <t>Contract delivery model</t>
  </si>
  <si>
    <t>-</t>
  </si>
  <si>
    <t>Delivery timetable</t>
  </si>
  <si>
    <t>Long</t>
  </si>
  <si>
    <t>Greenfield or brownfield</t>
  </si>
  <si>
    <t>Brownfield</t>
  </si>
  <si>
    <t>Land Use</t>
  </si>
  <si>
    <t>Grazing</t>
  </si>
  <si>
    <t>Location (regional/distance factors)</t>
  </si>
  <si>
    <t>Remote</t>
  </si>
  <si>
    <t>Location wind loading zones</t>
  </si>
  <si>
    <t>Non-cyclone region</t>
  </si>
  <si>
    <t>Proportion of environmentally sensitive areas</t>
  </si>
  <si>
    <t>50 percent</t>
  </si>
  <si>
    <t>Terrain</t>
  </si>
  <si>
    <t>Hilly/Undulating</t>
  </si>
  <si>
    <t>Jurisdiction</t>
  </si>
  <si>
    <t>NSW - Central</t>
  </si>
  <si>
    <t>Project network element size</t>
  </si>
  <si>
    <t>Below 1 km</t>
  </si>
  <si>
    <t>Total Adjustment Rate %</t>
  </si>
  <si>
    <t>Adjusted Baseline</t>
  </si>
  <si>
    <t>Known Risks:</t>
  </si>
  <si>
    <t>Overhead line known risk</t>
  </si>
  <si>
    <t>Cultural heritage</t>
  </si>
  <si>
    <t>BAU</t>
  </si>
  <si>
    <t>Geotechnical findings</t>
  </si>
  <si>
    <t>Macroeconomic influence</t>
  </si>
  <si>
    <t>Outage restrictions</t>
  </si>
  <si>
    <t>Project complexity</t>
  </si>
  <si>
    <t>Weather delays</t>
  </si>
  <si>
    <t>Compulsory acquisition</t>
  </si>
  <si>
    <t>High</t>
  </si>
  <si>
    <t>Environmental offset risks</t>
  </si>
  <si>
    <t>Market activity</t>
  </si>
  <si>
    <t>Tight</t>
  </si>
  <si>
    <t>Total Known Risk Rate %</t>
  </si>
  <si>
    <t>Total Known Risk Rate $</t>
  </si>
  <si>
    <t>Subtotal Including Known Risks</t>
  </si>
  <si>
    <t>Unknown Risks:</t>
  </si>
  <si>
    <t>Overhead line unknown risk</t>
  </si>
  <si>
    <t>Plant procurement cost risks</t>
  </si>
  <si>
    <t>Class 5b</t>
  </si>
  <si>
    <t>Project overhead risks</t>
  </si>
  <si>
    <t>Scope and technology risks</t>
  </si>
  <si>
    <t>Productivity and labour cost risks</t>
  </si>
  <si>
    <t>Total Unknown Risk Rate %</t>
  </si>
  <si>
    <t>Total Unknown Risk Rate $</t>
  </si>
  <si>
    <t>Total Expected Network Element cost</t>
  </si>
  <si>
    <t>Network Element 2</t>
  </si>
  <si>
    <t>330kV / 132kV</t>
  </si>
  <si>
    <t>Station</t>
  </si>
  <si>
    <t>AIS Switchbay</t>
  </si>
  <si>
    <t>3CB Diameter 2CBs</t>
  </si>
  <si>
    <t>Transformer</t>
  </si>
  <si>
    <t>2 winding Tx (3ph) 400MVA</t>
  </si>
  <si>
    <t xml:space="preserve"> 330/132</t>
  </si>
  <si>
    <t>ea.</t>
  </si>
  <si>
    <t>Property site work and building</t>
  </si>
  <si>
    <t>AIS site infrastructure 25000 m2 footprint area and applicable control building</t>
  </si>
  <si>
    <t xml:space="preserve"> N/A</t>
  </si>
  <si>
    <t>3CB Diameter 3CBs</t>
  </si>
  <si>
    <t>Station project attribute</t>
  </si>
  <si>
    <t># of total Bays 1 - 5</t>
  </si>
  <si>
    <t>Greenfield</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</si>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</sst>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FF76E-5BBA-46C3-9C12-44F6620FBB73}">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4328326.4160113782</v>
      </c>
      <c r="G20" s="35">
        <v>1441033.8961632</v>
      </c>
      <c r="H20" s="35">
        <v>1215223.89009984</v>
      </c>
      <c r="I20" s="35">
        <v>699219.44057520002</v>
      </c>
      <c r="J20" s="35">
        <v>0</v>
      </c>
      <c r="K20" s="35">
        <v>181264.58044582503</v>
      </c>
      <c r="L20" s="35">
        <v>0</v>
      </c>
      <c r="M20" s="35">
        <v>222478.08987731257</v>
      </c>
      <c r="N20" s="35">
        <v>277860.63884999999</v>
      </c>
      <c r="O20" s="36">
        <v>291245.88</v>
      </c>
    </row>
    <row r="21" spans="4:15" ht="15.75" thickBot="1" x14ac:dyDescent="0.3">
      <c r="D21" s="37">
        <v>2</v>
      </c>
      <c r="E21" t="s">
        <v>35</v>
      </c>
      <c r="F21" s="34">
        <v>89320967.035212606</v>
      </c>
      <c r="G21" s="35">
        <v>29142724.319269739</v>
      </c>
      <c r="H21" s="35">
        <v>38068194.628547288</v>
      </c>
      <c r="I21" s="35">
        <v>5810237.6123437202</v>
      </c>
      <c r="J21" s="35">
        <v>5920489.2803372806</v>
      </c>
      <c r="K21" s="35">
        <v>3533726.8563108002</v>
      </c>
      <c r="L21" s="35">
        <v>1336322.6081591998</v>
      </c>
      <c r="M21" s="35">
        <v>5225282.3659845898</v>
      </c>
      <c r="N21" s="35">
        <v>133553.49546000001</v>
      </c>
      <c r="O21" s="36">
        <v>150435.8688</v>
      </c>
    </row>
    <row r="22" spans="4:15" ht="15.75" thickBot="1" x14ac:dyDescent="0.3">
      <c r="D22" s="38"/>
      <c r="E22" s="39" t="s">
        <v>36</v>
      </c>
      <c r="F22" s="40">
        <v>93649293.451223984</v>
      </c>
      <c r="G22" s="41">
        <v>30583758.215432938</v>
      </c>
      <c r="H22" s="41">
        <v>39283418.518647127</v>
      </c>
      <c r="I22" s="41">
        <v>6509457.0529189203</v>
      </c>
      <c r="J22" s="41">
        <v>5920489.2803372806</v>
      </c>
      <c r="K22" s="41">
        <v>3714991.4367566253</v>
      </c>
      <c r="L22" s="41">
        <v>1336322.6081591998</v>
      </c>
      <c r="M22" s="41">
        <v>5447760.4558619028</v>
      </c>
      <c r="N22" s="41">
        <v>411414.13430999999</v>
      </c>
      <c r="O22" s="42">
        <v>441681.7488</v>
      </c>
    </row>
    <row r="23" spans="4:15" x14ac:dyDescent="0.25">
      <c r="E23" s="43" t="s">
        <v>37</v>
      </c>
      <c r="F23" s="44"/>
      <c r="G23" s="45"/>
      <c r="H23" s="45"/>
      <c r="I23" s="45"/>
      <c r="J23" s="45"/>
      <c r="K23" s="45"/>
      <c r="L23" s="45"/>
      <c r="M23" s="45"/>
      <c r="N23" s="45"/>
      <c r="O23" s="45"/>
    </row>
    <row r="24" spans="4:15" x14ac:dyDescent="0.25">
      <c r="E24" s="46" t="s">
        <v>38</v>
      </c>
      <c r="F24" s="34">
        <v>4608481.7300000004</v>
      </c>
      <c r="G24" s="45"/>
      <c r="H24" s="45"/>
      <c r="I24" s="45"/>
      <c r="J24" s="45"/>
      <c r="K24" s="45"/>
      <c r="L24" s="45"/>
      <c r="M24" s="45"/>
      <c r="N24" s="45"/>
      <c r="O24" s="45"/>
    </row>
    <row r="25" spans="4:15" x14ac:dyDescent="0.25">
      <c r="D25" s="38"/>
      <c r="E25" s="46" t="s">
        <v>39</v>
      </c>
      <c r="F25" s="34">
        <v>3612053.25</v>
      </c>
      <c r="G25" s="45"/>
      <c r="H25" s="45"/>
      <c r="I25" s="45"/>
      <c r="J25" s="45"/>
      <c r="K25" s="45"/>
      <c r="L25" s="45"/>
      <c r="M25" s="45"/>
      <c r="N25" s="45"/>
      <c r="O25" s="45"/>
    </row>
    <row r="26" spans="4:15" x14ac:dyDescent="0.25">
      <c r="E26" s="46" t="s">
        <v>40</v>
      </c>
      <c r="F26" s="34">
        <v>1556919.5</v>
      </c>
      <c r="G26" s="45"/>
      <c r="H26" s="45"/>
      <c r="I26" s="45"/>
      <c r="J26" s="45"/>
      <c r="K26" s="45"/>
      <c r="L26" s="45"/>
      <c r="M26" s="45"/>
      <c r="N26" s="45"/>
      <c r="O26" s="45"/>
    </row>
    <row r="27" spans="4:15" x14ac:dyDescent="0.25">
      <c r="E27" s="46" t="s">
        <v>41</v>
      </c>
      <c r="F27" s="34">
        <v>1120982.04</v>
      </c>
      <c r="G27" s="45"/>
      <c r="H27" s="45"/>
      <c r="I27" s="45"/>
      <c r="J27" s="45"/>
      <c r="K27" s="45"/>
      <c r="L27" s="45"/>
      <c r="M27" s="45"/>
      <c r="N27" s="45"/>
      <c r="O27" s="45"/>
    </row>
    <row r="28" spans="4:15" x14ac:dyDescent="0.25">
      <c r="E28" s="46" t="s">
        <v>42</v>
      </c>
      <c r="F28" s="34">
        <v>934151.7</v>
      </c>
      <c r="G28" s="45"/>
      <c r="H28" s="45"/>
      <c r="I28" s="45"/>
      <c r="J28" s="45"/>
      <c r="K28" s="45"/>
      <c r="L28" s="45"/>
      <c r="M28" s="45"/>
      <c r="N28" s="45"/>
      <c r="O28" s="45"/>
    </row>
    <row r="29" spans="4:15" x14ac:dyDescent="0.25">
      <c r="E29" s="46" t="s">
        <v>43</v>
      </c>
      <c r="F29" s="34">
        <v>622767.80000000005</v>
      </c>
      <c r="G29" s="45"/>
      <c r="H29" s="45"/>
      <c r="I29" s="45"/>
      <c r="J29" s="45"/>
      <c r="K29" s="45"/>
      <c r="L29" s="45"/>
      <c r="M29" s="45"/>
      <c r="N29" s="45"/>
      <c r="O29" s="45"/>
    </row>
    <row r="30" spans="4:15" ht="15.75" thickBot="1" x14ac:dyDescent="0.3">
      <c r="E30" s="47" t="s">
        <v>44</v>
      </c>
      <c r="F30" s="48">
        <v>12455356.029999999</v>
      </c>
      <c r="G30" s="45"/>
      <c r="H30" s="45"/>
      <c r="I30" s="45"/>
      <c r="J30" s="45"/>
      <c r="K30" s="45"/>
      <c r="L30" s="45"/>
      <c r="M30" s="45"/>
      <c r="N30" s="45"/>
      <c r="O30" s="45"/>
    </row>
    <row r="31" spans="4:15" ht="15.75" thickBot="1" x14ac:dyDescent="0.3">
      <c r="D31" s="38"/>
      <c r="E31" s="49" t="s">
        <v>45</v>
      </c>
      <c r="F31" s="50">
        <v>106104649.48</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19CF7-9B17-4672-8446-0BC43DC1E694}">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59185019.270000003</v>
      </c>
      <c r="F16" s="45">
        <v>20472715.800000001</v>
      </c>
      <c r="G16" s="45">
        <v>24112081.419999998</v>
      </c>
      <c r="H16" s="45">
        <v>3859946.69</v>
      </c>
      <c r="I16" s="45">
        <v>3775576.64</v>
      </c>
      <c r="J16" s="45">
        <v>2283277.2600000002</v>
      </c>
      <c r="K16" s="45">
        <v>837987.94</v>
      </c>
      <c r="L16" s="45">
        <v>3415716.03</v>
      </c>
      <c r="M16" s="45">
        <v>255604.77000000002</v>
      </c>
      <c r="N16" s="56">
        <v>172112.72</v>
      </c>
    </row>
    <row r="17" spans="4:14" x14ac:dyDescent="0.25">
      <c r="D17" s="54" t="s">
        <v>51</v>
      </c>
      <c r="E17" s="55">
        <v>68622692.060610503</v>
      </c>
      <c r="F17" s="45">
        <v>22258732.016038001</v>
      </c>
      <c r="G17" s="45">
        <v>28429553.760792002</v>
      </c>
      <c r="H17" s="45">
        <v>4695886.1663490003</v>
      </c>
      <c r="I17" s="45">
        <v>4321525.022144</v>
      </c>
      <c r="J17" s="45">
        <v>2707919.1088724998</v>
      </c>
      <c r="K17" s="45">
        <v>975417.96215999988</v>
      </c>
      <c r="L17" s="45">
        <v>4818720.7727549998</v>
      </c>
      <c r="M17" s="45">
        <v>242824.53149999998</v>
      </c>
      <c r="N17" s="56">
        <v>172112.72</v>
      </c>
    </row>
    <row r="18" spans="4:14" x14ac:dyDescent="0.25">
      <c r="D18" s="57" t="s">
        <v>52</v>
      </c>
      <c r="E18" s="55">
        <v>4022758.810832384</v>
      </c>
      <c r="F18" s="45">
        <v>1161524.7820547761</v>
      </c>
      <c r="G18" s="45">
        <v>1722651.3352322401</v>
      </c>
      <c r="H18" s="45">
        <v>291464.55110004003</v>
      </c>
      <c r="I18" s="45">
        <v>216076.25110720002</v>
      </c>
      <c r="J18" s="45">
        <v>135395.95544362502</v>
      </c>
      <c r="K18" s="45">
        <v>48770.898107999994</v>
      </c>
      <c r="L18" s="45">
        <v>243542.02128650251</v>
      </c>
      <c r="M18" s="45">
        <v>31220.296499999997</v>
      </c>
      <c r="N18" s="56">
        <v>172112.72</v>
      </c>
    </row>
    <row r="19" spans="4:14" ht="15.75" thickBot="1" x14ac:dyDescent="0.3">
      <c r="D19" s="57" t="s">
        <v>53</v>
      </c>
      <c r="E19" s="55">
        <v>21003842.579781104</v>
      </c>
      <c r="F19" s="45">
        <v>7163501.4173401603</v>
      </c>
      <c r="G19" s="45">
        <v>9131213.42262288</v>
      </c>
      <c r="H19" s="45">
        <v>1522106.3354698801</v>
      </c>
      <c r="I19" s="45">
        <v>1382888.00708608</v>
      </c>
      <c r="J19" s="45">
        <v>871676.37244049995</v>
      </c>
      <c r="K19" s="45">
        <v>312133.74789119995</v>
      </c>
      <c r="L19" s="45">
        <v>385497.66182039998</v>
      </c>
      <c r="M19" s="45">
        <v>137369.30631000001</v>
      </c>
      <c r="N19" s="56">
        <v>97456.308799999999</v>
      </c>
    </row>
    <row r="20" spans="4:14" ht="15.75" thickBot="1" x14ac:dyDescent="0.3">
      <c r="D20" s="58" t="s">
        <v>54</v>
      </c>
      <c r="E20" s="59">
        <v>93649293.451223984</v>
      </c>
      <c r="F20" s="60">
        <v>30583758.215432934</v>
      </c>
      <c r="G20" s="61">
        <v>39283418.518647119</v>
      </c>
      <c r="H20" s="61">
        <v>6509457.0529189203</v>
      </c>
      <c r="I20" s="61">
        <v>5920489.2803372797</v>
      </c>
      <c r="J20" s="61">
        <v>3714991.4367566248</v>
      </c>
      <c r="K20" s="61">
        <v>1336322.6081591998</v>
      </c>
      <c r="L20" s="61">
        <v>5447760.4558619019</v>
      </c>
      <c r="M20" s="61">
        <v>411414.13430999999</v>
      </c>
      <c r="N20" s="62">
        <v>441681.7488</v>
      </c>
    </row>
    <row r="21" spans="4:14" x14ac:dyDescent="0.25">
      <c r="D21" s="63" t="s">
        <v>55</v>
      </c>
      <c r="E21" s="64"/>
      <c r="F21" s="65"/>
      <c r="G21" s="65"/>
      <c r="H21" s="65"/>
      <c r="I21" s="65"/>
      <c r="J21" s="65"/>
      <c r="K21" s="65"/>
      <c r="L21" s="65"/>
      <c r="M21" s="65"/>
      <c r="N21" s="65"/>
    </row>
    <row r="22" spans="4:14" x14ac:dyDescent="0.25">
      <c r="D22" s="66" t="s">
        <v>38</v>
      </c>
      <c r="E22" s="67">
        <v>4608481.7307347329</v>
      </c>
      <c r="F22" s="45"/>
      <c r="G22" s="45"/>
      <c r="H22" s="45"/>
      <c r="I22" s="45"/>
      <c r="J22" s="45"/>
      <c r="K22" s="45"/>
      <c r="L22" s="45"/>
      <c r="M22" s="45"/>
      <c r="N22" s="45"/>
    </row>
    <row r="23" spans="4:14" x14ac:dyDescent="0.25">
      <c r="D23" s="66" t="s">
        <v>39</v>
      </c>
      <c r="E23" s="67">
        <v>3612053.248413709</v>
      </c>
      <c r="F23" s="45"/>
      <c r="G23" s="45"/>
      <c r="H23" s="45"/>
      <c r="I23" s="45"/>
      <c r="J23" s="45"/>
      <c r="K23" s="45"/>
      <c r="L23" s="45"/>
      <c r="M23" s="45"/>
      <c r="N23" s="45"/>
    </row>
    <row r="24" spans="4:14" x14ac:dyDescent="0.25">
      <c r="D24" s="66" t="s">
        <v>40</v>
      </c>
      <c r="E24" s="67">
        <v>1556919.5036265987</v>
      </c>
      <c r="F24" s="45"/>
      <c r="G24" s="45"/>
      <c r="H24" s="45"/>
      <c r="I24" s="45"/>
      <c r="J24" s="45"/>
      <c r="K24" s="45"/>
      <c r="L24" s="45"/>
      <c r="M24" s="45"/>
      <c r="N24" s="45"/>
    </row>
    <row r="25" spans="4:14" x14ac:dyDescent="0.25">
      <c r="D25" s="66" t="s">
        <v>41</v>
      </c>
      <c r="E25" s="67">
        <v>1120982.0426111512</v>
      </c>
      <c r="F25" s="45"/>
      <c r="G25" s="45"/>
      <c r="H25" s="45"/>
      <c r="I25" s="45"/>
      <c r="J25" s="45"/>
      <c r="K25" s="45"/>
      <c r="L25" s="45"/>
      <c r="M25" s="45"/>
      <c r="N25" s="45"/>
    </row>
    <row r="26" spans="4:14" x14ac:dyDescent="0.25">
      <c r="D26" s="66" t="s">
        <v>42</v>
      </c>
      <c r="E26" s="67">
        <v>934151.70217595936</v>
      </c>
      <c r="F26" s="45"/>
      <c r="G26" s="45"/>
      <c r="H26" s="45"/>
      <c r="I26" s="45"/>
      <c r="J26" s="45"/>
      <c r="K26" s="45"/>
      <c r="L26" s="45"/>
      <c r="M26" s="45"/>
      <c r="N26" s="45"/>
    </row>
    <row r="27" spans="4:14" x14ac:dyDescent="0.25">
      <c r="D27" s="66" t="s">
        <v>43</v>
      </c>
      <c r="E27" s="67">
        <v>622767.8014506395</v>
      </c>
      <c r="F27" s="45"/>
      <c r="G27" s="45"/>
      <c r="H27" s="45"/>
      <c r="I27" s="45"/>
      <c r="J27" s="45"/>
      <c r="K27" s="45"/>
      <c r="L27" s="45"/>
      <c r="M27" s="45"/>
      <c r="N27" s="45"/>
    </row>
    <row r="28" spans="4:14" ht="15.75" thickBot="1" x14ac:dyDescent="0.3">
      <c r="D28" s="68" t="s">
        <v>44</v>
      </c>
      <c r="E28" s="64">
        <v>12455356.029012792</v>
      </c>
      <c r="F28" s="45"/>
      <c r="G28" s="45"/>
      <c r="H28" s="45"/>
      <c r="I28" s="45"/>
      <c r="J28" s="45"/>
      <c r="K28" s="45"/>
      <c r="L28" s="45"/>
      <c r="M28" s="45"/>
      <c r="N28" s="45"/>
    </row>
    <row r="29" spans="4:14" ht="15.75" thickBot="1" x14ac:dyDescent="0.3">
      <c r="D29" s="58" t="s">
        <v>45</v>
      </c>
      <c r="E29" s="69">
        <v>106104649.48023677</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1938B-2DC6-487F-96C7-3378C7D75BE7}">
  <sheetPr codeName="Sheet25"/>
  <dimension ref="A1:U95"/>
  <sheetViews>
    <sheetView tabSelected="1" topLeftCell="C1" workbookViewId="0">
      <selection activeCell="A60" sqref="A60:B9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45" x14ac:dyDescent="0.25">
      <c r="A21" t="b">
        <v>1</v>
      </c>
      <c r="B21" t="b">
        <v>0</v>
      </c>
      <c r="D21" s="77" t="s">
        <v>69</v>
      </c>
      <c r="E21" s="72" t="s">
        <v>70</v>
      </c>
      <c r="F21" s="72" t="s">
        <v>71</v>
      </c>
      <c r="G21" s="72" t="s">
        <v>72</v>
      </c>
      <c r="H21" s="72">
        <v>330</v>
      </c>
      <c r="I21" s="78">
        <v>1</v>
      </c>
      <c r="J21" s="72" t="s">
        <v>73</v>
      </c>
      <c r="K21" s="79">
        <v>697040.62</v>
      </c>
      <c r="L21" s="79">
        <v>425280.56</v>
      </c>
      <c r="M21" s="79">
        <v>244699.3</v>
      </c>
      <c r="N21" s="79">
        <v>0</v>
      </c>
      <c r="O21" s="79">
        <v>67329.95</v>
      </c>
      <c r="P21" s="79">
        <v>0</v>
      </c>
      <c r="Q21" s="79">
        <v>92855.85</v>
      </c>
      <c r="R21" s="79">
        <v>164317.35</v>
      </c>
      <c r="S21" s="79">
        <v>112886</v>
      </c>
      <c r="T21" s="79">
        <v>1804409.6300000001</v>
      </c>
      <c r="U21" s="80">
        <v>0.41688390767505756</v>
      </c>
    </row>
    <row r="22" spans="1:21" x14ac:dyDescent="0.25">
      <c r="A22" t="b">
        <v>1</v>
      </c>
      <c r="B22" t="b">
        <v>1</v>
      </c>
      <c r="D22" s="77" t="s">
        <v>74</v>
      </c>
      <c r="E22" s="72" t="s">
        <v>75</v>
      </c>
      <c r="F22" s="72" t="s">
        <v>75</v>
      </c>
      <c r="G22" s="72" t="s">
        <v>75</v>
      </c>
      <c r="H22" s="72" t="s">
        <v>75</v>
      </c>
      <c r="I22" s="78" t="s">
        <v>75</v>
      </c>
      <c r="J22" s="72" t="s">
        <v>75</v>
      </c>
      <c r="K22" s="79">
        <v>697040.62</v>
      </c>
      <c r="L22" s="79">
        <v>425280.56</v>
      </c>
      <c r="M22" s="79">
        <v>244699.3</v>
      </c>
      <c r="N22" s="79">
        <v>0</v>
      </c>
      <c r="O22" s="79">
        <v>67329.95</v>
      </c>
      <c r="P22" s="79">
        <v>0</v>
      </c>
      <c r="Q22" s="79">
        <v>92855.85</v>
      </c>
      <c r="R22" s="79">
        <v>164317.35</v>
      </c>
      <c r="S22" s="79">
        <v>112886</v>
      </c>
      <c r="T22" s="79">
        <v>1804409.6300000001</v>
      </c>
      <c r="U22" s="80">
        <v>0.41688390767505756</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0.02</v>
      </c>
      <c r="L24" s="72">
        <v>7.0000000000000007E-2</v>
      </c>
      <c r="M24" s="72">
        <v>7.0000000000000007E-2</v>
      </c>
      <c r="N24" s="72">
        <v>0</v>
      </c>
      <c r="O24" s="72">
        <v>7.0000000000000007E-2</v>
      </c>
      <c r="P24" s="72">
        <v>7.0000000000000007E-2</v>
      </c>
      <c r="Q24" s="72">
        <v>7.0000000000000007E-2</v>
      </c>
      <c r="R24" s="72">
        <v>0</v>
      </c>
      <c r="S24" s="72">
        <v>0</v>
      </c>
      <c r="T24" s="72" t="s">
        <v>75</v>
      </c>
      <c r="U24" s="80" t="s">
        <v>75</v>
      </c>
    </row>
    <row r="25" spans="1:21" ht="30" x14ac:dyDescent="0.25">
      <c r="A25" t="b">
        <v>0</v>
      </c>
      <c r="B25" t="b">
        <v>0</v>
      </c>
      <c r="D25" s="77" t="s">
        <v>75</v>
      </c>
      <c r="E25" s="72" t="s">
        <v>77</v>
      </c>
      <c r="F25" s="72" t="s">
        <v>82</v>
      </c>
      <c r="G25" s="72" t="s">
        <v>83</v>
      </c>
      <c r="H25" s="72" t="s">
        <v>79</v>
      </c>
      <c r="I25" s="78" t="s">
        <v>79</v>
      </c>
      <c r="J25" s="72" t="s">
        <v>79</v>
      </c>
      <c r="K25" s="72">
        <v>0</v>
      </c>
      <c r="L25" s="72">
        <v>0.12</v>
      </c>
      <c r="M25" s="72">
        <v>0.12</v>
      </c>
      <c r="N25" s="72">
        <v>0</v>
      </c>
      <c r="O25" s="72">
        <v>0.12</v>
      </c>
      <c r="P25" s="72">
        <v>0.12</v>
      </c>
      <c r="Q25" s="72">
        <v>0.12</v>
      </c>
      <c r="R25" s="72">
        <v>0</v>
      </c>
      <c r="S25" s="72">
        <v>0</v>
      </c>
      <c r="T25" s="72" t="s">
        <v>75</v>
      </c>
      <c r="U25" s="80" t="s">
        <v>75</v>
      </c>
    </row>
    <row r="26" spans="1:21" ht="30" x14ac:dyDescent="0.25">
      <c r="A26" t="b">
        <v>0</v>
      </c>
      <c r="B26" t="b">
        <v>0</v>
      </c>
      <c r="D26" s="77" t="s">
        <v>75</v>
      </c>
      <c r="E26" s="72" t="s">
        <v>77</v>
      </c>
      <c r="F26" s="72" t="s">
        <v>84</v>
      </c>
      <c r="G26" s="72" t="s">
        <v>85</v>
      </c>
      <c r="H26" s="72" t="s">
        <v>79</v>
      </c>
      <c r="I26" s="78" t="s">
        <v>79</v>
      </c>
      <c r="J26" s="72" t="s">
        <v>79</v>
      </c>
      <c r="K26" s="72">
        <v>0</v>
      </c>
      <c r="L26" s="72">
        <v>0</v>
      </c>
      <c r="M26" s="72">
        <v>0</v>
      </c>
      <c r="N26" s="72">
        <v>0</v>
      </c>
      <c r="O26" s="72">
        <v>0</v>
      </c>
      <c r="P26" s="72">
        <v>0</v>
      </c>
      <c r="Q26" s="72">
        <v>0</v>
      </c>
      <c r="R26" s="72">
        <v>0</v>
      </c>
      <c r="S26" s="72">
        <v>0</v>
      </c>
      <c r="T26" s="72" t="s">
        <v>75</v>
      </c>
      <c r="U26" s="80" t="s">
        <v>75</v>
      </c>
    </row>
    <row r="27" spans="1:21" ht="45" x14ac:dyDescent="0.25">
      <c r="A27" t="b">
        <v>0</v>
      </c>
      <c r="B27" t="b">
        <v>0</v>
      </c>
      <c r="D27" s="77" t="s">
        <v>75</v>
      </c>
      <c r="E27" s="72" t="s">
        <v>77</v>
      </c>
      <c r="F27" s="72" t="s">
        <v>86</v>
      </c>
      <c r="G27" s="72" t="s">
        <v>87</v>
      </c>
      <c r="H27" s="72" t="s">
        <v>79</v>
      </c>
      <c r="I27" s="78" t="s">
        <v>79</v>
      </c>
      <c r="J27" s="72" t="s">
        <v>79</v>
      </c>
      <c r="K27" s="72">
        <v>0.05</v>
      </c>
      <c r="L27" s="72">
        <v>7.0000000000000007E-2</v>
      </c>
      <c r="M27" s="72">
        <v>7.0000000000000007E-2</v>
      </c>
      <c r="N27" s="72">
        <v>0</v>
      </c>
      <c r="O27" s="72">
        <v>7.0000000000000007E-2</v>
      </c>
      <c r="P27" s="72">
        <v>7.0000000000000007E-2</v>
      </c>
      <c r="Q27" s="72">
        <v>7.0000000000000007E-2</v>
      </c>
      <c r="R27" s="72">
        <v>0</v>
      </c>
      <c r="S27" s="72">
        <v>0</v>
      </c>
      <c r="T27" s="72" t="s">
        <v>75</v>
      </c>
      <c r="U27" s="80" t="s">
        <v>75</v>
      </c>
    </row>
    <row r="28" spans="1:21" ht="30"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45" x14ac:dyDescent="0.25">
      <c r="A29" t="b">
        <v>0</v>
      </c>
      <c r="B29" t="b">
        <v>0</v>
      </c>
      <c r="D29" s="77" t="s">
        <v>75</v>
      </c>
      <c r="E29" s="72" t="s">
        <v>77</v>
      </c>
      <c r="F29" s="72" t="s">
        <v>90</v>
      </c>
      <c r="G29" s="72" t="s">
        <v>91</v>
      </c>
      <c r="H29" s="72" t="s">
        <v>79</v>
      </c>
      <c r="I29" s="78" t="s">
        <v>79</v>
      </c>
      <c r="J29" s="72" t="s">
        <v>79</v>
      </c>
      <c r="K29" s="72">
        <v>0</v>
      </c>
      <c r="L29" s="72">
        <v>0</v>
      </c>
      <c r="M29" s="72">
        <v>0</v>
      </c>
      <c r="N29" s="72">
        <v>0</v>
      </c>
      <c r="O29" s="72">
        <v>0</v>
      </c>
      <c r="P29" s="72">
        <v>0</v>
      </c>
      <c r="Q29" s="72">
        <v>2.5000000000000001E-3</v>
      </c>
      <c r="R29" s="72">
        <v>0</v>
      </c>
      <c r="S29" s="72">
        <v>0</v>
      </c>
      <c r="T29" s="72" t="s">
        <v>75</v>
      </c>
      <c r="U29" s="80" t="s">
        <v>75</v>
      </c>
    </row>
    <row r="30" spans="1:21" ht="30" x14ac:dyDescent="0.25">
      <c r="A30" t="b">
        <v>0</v>
      </c>
      <c r="B30" t="b">
        <v>0</v>
      </c>
      <c r="D30" s="77" t="s">
        <v>75</v>
      </c>
      <c r="E30" s="72" t="s">
        <v>77</v>
      </c>
      <c r="F30" s="72" t="s">
        <v>92</v>
      </c>
      <c r="G30" s="72" t="s">
        <v>93</v>
      </c>
      <c r="H30" s="72" t="s">
        <v>79</v>
      </c>
      <c r="I30" s="78" t="s">
        <v>79</v>
      </c>
      <c r="J30" s="72" t="s">
        <v>79</v>
      </c>
      <c r="K30" s="72">
        <v>0</v>
      </c>
      <c r="L30" s="72">
        <v>7.4999999999999997E-2</v>
      </c>
      <c r="M30" s="72">
        <v>7.4999999999999997E-2</v>
      </c>
      <c r="N30" s="72">
        <v>0</v>
      </c>
      <c r="O30" s="72">
        <v>0</v>
      </c>
      <c r="P30" s="72">
        <v>0</v>
      </c>
      <c r="Q30" s="72">
        <v>7.4999999999999997E-2</v>
      </c>
      <c r="R30" s="72">
        <v>0</v>
      </c>
      <c r="S30" s="72">
        <v>0</v>
      </c>
      <c r="T30" s="72" t="s">
        <v>75</v>
      </c>
      <c r="U30" s="80" t="s">
        <v>75</v>
      </c>
    </row>
    <row r="31" spans="1:21" ht="30" x14ac:dyDescent="0.25">
      <c r="A31" t="b">
        <v>0</v>
      </c>
      <c r="B31" t="b">
        <v>0</v>
      </c>
      <c r="D31" s="77" t="s">
        <v>75</v>
      </c>
      <c r="E31" s="72" t="s">
        <v>77</v>
      </c>
      <c r="F31" s="72" t="s">
        <v>94</v>
      </c>
      <c r="G31" s="72" t="s">
        <v>95</v>
      </c>
      <c r="H31" s="72" t="s">
        <v>79</v>
      </c>
      <c r="I31" s="78" t="s">
        <v>79</v>
      </c>
      <c r="J31" s="72" t="s">
        <v>79</v>
      </c>
      <c r="K31" s="72">
        <v>0</v>
      </c>
      <c r="L31" s="72">
        <v>0</v>
      </c>
      <c r="M31" s="72">
        <v>0</v>
      </c>
      <c r="N31" s="72">
        <v>0</v>
      </c>
      <c r="O31" s="72">
        <v>0</v>
      </c>
      <c r="P31" s="72">
        <v>0</v>
      </c>
      <c r="Q31" s="72">
        <v>0</v>
      </c>
      <c r="R31" s="72">
        <v>-0.05</v>
      </c>
      <c r="S31" s="72">
        <v>0</v>
      </c>
      <c r="T31" s="72" t="s">
        <v>75</v>
      </c>
      <c r="U31" s="80" t="s">
        <v>75</v>
      </c>
    </row>
    <row r="32" spans="1:21" ht="30" x14ac:dyDescent="0.25">
      <c r="A32" t="b">
        <v>0</v>
      </c>
      <c r="B32" t="b">
        <v>0</v>
      </c>
      <c r="D32" s="77" t="s">
        <v>75</v>
      </c>
      <c r="E32" s="72" t="s">
        <v>77</v>
      </c>
      <c r="F32" s="72" t="s">
        <v>96</v>
      </c>
      <c r="G32" s="72" t="s">
        <v>97</v>
      </c>
      <c r="H32" s="72" t="s">
        <v>79</v>
      </c>
      <c r="I32" s="78" t="s">
        <v>79</v>
      </c>
      <c r="J32" s="72" t="s">
        <v>79</v>
      </c>
      <c r="K32" s="72">
        <v>0.39</v>
      </c>
      <c r="L32" s="72">
        <v>0.64935000000000009</v>
      </c>
      <c r="M32" s="72">
        <v>0.64935000000000009</v>
      </c>
      <c r="N32" s="72">
        <v>0</v>
      </c>
      <c r="O32" s="72">
        <v>0.64935000000000009</v>
      </c>
      <c r="P32" s="72">
        <v>0.64935000000000009</v>
      </c>
      <c r="Q32" s="72">
        <v>0.78</v>
      </c>
      <c r="R32" s="72">
        <v>0</v>
      </c>
      <c r="S32" s="72">
        <v>0</v>
      </c>
      <c r="T32" s="72" t="s">
        <v>75</v>
      </c>
      <c r="U32" s="80" t="s">
        <v>75</v>
      </c>
    </row>
    <row r="33" spans="1:21" x14ac:dyDescent="0.25">
      <c r="A33" t="b">
        <v>0</v>
      </c>
      <c r="B33" t="b">
        <v>0</v>
      </c>
      <c r="D33" s="77" t="s">
        <v>98</v>
      </c>
      <c r="E33" s="72" t="s">
        <v>75</v>
      </c>
      <c r="F33" s="72" t="s">
        <v>75</v>
      </c>
      <c r="G33" s="72" t="s">
        <v>75</v>
      </c>
      <c r="H33" s="72" t="s">
        <v>75</v>
      </c>
      <c r="I33" s="78" t="s">
        <v>75</v>
      </c>
      <c r="J33" s="72" t="s">
        <v>75</v>
      </c>
      <c r="K33" s="72">
        <v>0.46</v>
      </c>
      <c r="L33" s="72">
        <v>0.98435000000000006</v>
      </c>
      <c r="M33" s="72">
        <v>0.98435000000000006</v>
      </c>
      <c r="N33" s="72">
        <v>0</v>
      </c>
      <c r="O33" s="72">
        <v>0.9093500000000001</v>
      </c>
      <c r="P33" s="72">
        <v>0.9093500000000001</v>
      </c>
      <c r="Q33" s="72">
        <v>1.1175000000000002</v>
      </c>
      <c r="R33" s="72">
        <v>-0.05</v>
      </c>
      <c r="S33" s="72">
        <v>0</v>
      </c>
      <c r="T33" s="72" t="s">
        <v>75</v>
      </c>
      <c r="U33" s="80" t="s">
        <v>75</v>
      </c>
    </row>
    <row r="34" spans="1:21" x14ac:dyDescent="0.25">
      <c r="A34" t="b">
        <v>1</v>
      </c>
      <c r="B34" t="b">
        <v>1</v>
      </c>
      <c r="D34" s="77" t="s">
        <v>99</v>
      </c>
      <c r="E34" s="72" t="s">
        <v>75</v>
      </c>
      <c r="F34" s="72" t="s">
        <v>75</v>
      </c>
      <c r="G34" s="72" t="s">
        <v>75</v>
      </c>
      <c r="H34" s="72" t="s">
        <v>75</v>
      </c>
      <c r="I34" s="78" t="s">
        <v>75</v>
      </c>
      <c r="J34" s="72" t="s">
        <v>75</v>
      </c>
      <c r="K34" s="72">
        <v>1017679.3051999999</v>
      </c>
      <c r="L34" s="72">
        <v>843905.47923599998</v>
      </c>
      <c r="M34" s="72">
        <v>485569.05595499999</v>
      </c>
      <c r="N34" s="72">
        <v>0</v>
      </c>
      <c r="O34" s="72">
        <v>128556.4400325</v>
      </c>
      <c r="P34" s="72">
        <v>0</v>
      </c>
      <c r="Q34" s="72">
        <v>196622.26237500002</v>
      </c>
      <c r="R34" s="72">
        <v>156101.48249999998</v>
      </c>
      <c r="S34" s="72">
        <v>112886</v>
      </c>
      <c r="T34" s="72">
        <v>2941320.0252984995</v>
      </c>
      <c r="U34" s="80">
        <v>0.67955134215800961</v>
      </c>
    </row>
    <row r="35" spans="1:21" x14ac:dyDescent="0.25">
      <c r="A35" t="b">
        <v>0</v>
      </c>
      <c r="B35" t="b">
        <v>0</v>
      </c>
      <c r="D35" s="77" t="s">
        <v>100</v>
      </c>
      <c r="E35" s="72" t="s">
        <v>101</v>
      </c>
      <c r="F35" s="72" t="s">
        <v>102</v>
      </c>
      <c r="G35" s="72" t="s">
        <v>103</v>
      </c>
      <c r="H35" s="72" t="s">
        <v>75</v>
      </c>
      <c r="I35" s="78" t="s">
        <v>75</v>
      </c>
      <c r="J35" s="72" t="s">
        <v>75</v>
      </c>
      <c r="K35" s="72">
        <v>6.0000000000000001E-3</v>
      </c>
      <c r="L35" s="72">
        <v>0.03</v>
      </c>
      <c r="M35" s="72">
        <v>0.03</v>
      </c>
      <c r="N35" s="72">
        <v>0</v>
      </c>
      <c r="O35" s="72">
        <v>0</v>
      </c>
      <c r="P35" s="72">
        <v>0</v>
      </c>
      <c r="Q35" s="72">
        <v>1.5E-3</v>
      </c>
      <c r="R35" s="72">
        <v>0</v>
      </c>
      <c r="S35" s="72">
        <v>0</v>
      </c>
      <c r="T35" s="72" t="s">
        <v>75</v>
      </c>
      <c r="U35" s="80" t="s">
        <v>75</v>
      </c>
    </row>
    <row r="36" spans="1:21" ht="30" x14ac:dyDescent="0.25">
      <c r="A36" t="b">
        <v>0</v>
      </c>
      <c r="B36" t="b">
        <v>0</v>
      </c>
      <c r="D36" s="77" t="s">
        <v>75</v>
      </c>
      <c r="E36" s="72" t="s">
        <v>101</v>
      </c>
      <c r="F36" s="72" t="s">
        <v>104</v>
      </c>
      <c r="G36" s="72" t="s">
        <v>103</v>
      </c>
      <c r="H36" s="72" t="s">
        <v>75</v>
      </c>
      <c r="I36" s="78" t="s">
        <v>75</v>
      </c>
      <c r="J36" s="72" t="s">
        <v>75</v>
      </c>
      <c r="K36" s="72">
        <v>0</v>
      </c>
      <c r="L36" s="72">
        <v>0</v>
      </c>
      <c r="M36" s="72">
        <v>0</v>
      </c>
      <c r="N36" s="72">
        <v>0</v>
      </c>
      <c r="O36" s="72">
        <v>0</v>
      </c>
      <c r="P36" s="72">
        <v>0</v>
      </c>
      <c r="Q36" s="72">
        <v>0</v>
      </c>
      <c r="R36" s="72">
        <v>0</v>
      </c>
      <c r="S36" s="72">
        <v>0</v>
      </c>
      <c r="T36" s="72" t="s">
        <v>75</v>
      </c>
      <c r="U36" s="80" t="s">
        <v>75</v>
      </c>
    </row>
    <row r="37" spans="1:21" ht="30" x14ac:dyDescent="0.25">
      <c r="A37" t="b">
        <v>0</v>
      </c>
      <c r="B37" t="b">
        <v>0</v>
      </c>
      <c r="D37" s="77" t="s">
        <v>75</v>
      </c>
      <c r="E37" s="72" t="s">
        <v>101</v>
      </c>
      <c r="F37" s="72" t="s">
        <v>105</v>
      </c>
      <c r="G37" s="72" t="s">
        <v>103</v>
      </c>
      <c r="H37" s="72" t="s">
        <v>75</v>
      </c>
      <c r="I37" s="78" t="s">
        <v>75</v>
      </c>
      <c r="J37" s="72" t="s">
        <v>75</v>
      </c>
      <c r="K37" s="72">
        <v>0</v>
      </c>
      <c r="L37" s="72">
        <v>0</v>
      </c>
      <c r="M37" s="72">
        <v>0</v>
      </c>
      <c r="N37" s="72">
        <v>0</v>
      </c>
      <c r="O37" s="72">
        <v>0</v>
      </c>
      <c r="P37" s="72">
        <v>0</v>
      </c>
      <c r="Q37" s="72">
        <v>0</v>
      </c>
      <c r="R37" s="72">
        <v>0</v>
      </c>
      <c r="S37" s="72">
        <v>0</v>
      </c>
      <c r="T37" s="72" t="s">
        <v>75</v>
      </c>
      <c r="U37" s="80" t="s">
        <v>75</v>
      </c>
    </row>
    <row r="38" spans="1:21" x14ac:dyDescent="0.25">
      <c r="A38" t="b">
        <v>0</v>
      </c>
      <c r="B38" t="b">
        <v>0</v>
      </c>
      <c r="D38" s="77" t="s">
        <v>75</v>
      </c>
      <c r="E38" s="72" t="s">
        <v>101</v>
      </c>
      <c r="F38" s="72" t="s">
        <v>106</v>
      </c>
      <c r="G38" s="72" t="s">
        <v>103</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x14ac:dyDescent="0.25">
      <c r="A39" t="b">
        <v>0</v>
      </c>
      <c r="B39" t="b">
        <v>0</v>
      </c>
      <c r="D39" s="77" t="s">
        <v>75</v>
      </c>
      <c r="E39" s="72" t="s">
        <v>101</v>
      </c>
      <c r="F39" s="72" t="s">
        <v>107</v>
      </c>
      <c r="G39" s="72" t="s">
        <v>103</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101</v>
      </c>
      <c r="F40" s="72" t="s">
        <v>108</v>
      </c>
      <c r="G40" s="72" t="s">
        <v>103</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ht="30" x14ac:dyDescent="0.25">
      <c r="A41" t="b">
        <v>0</v>
      </c>
      <c r="B41" t="b">
        <v>0</v>
      </c>
      <c r="D41" s="77" t="s">
        <v>75</v>
      </c>
      <c r="E41" s="72" t="s">
        <v>101</v>
      </c>
      <c r="F41" s="72" t="s">
        <v>109</v>
      </c>
      <c r="G41" s="72" t="s">
        <v>110</v>
      </c>
      <c r="H41" s="72" t="s">
        <v>75</v>
      </c>
      <c r="I41" s="78" t="s">
        <v>75</v>
      </c>
      <c r="J41" s="72" t="s">
        <v>75</v>
      </c>
      <c r="K41" s="72">
        <v>0</v>
      </c>
      <c r="L41" s="72">
        <v>0</v>
      </c>
      <c r="M41" s="72">
        <v>0</v>
      </c>
      <c r="N41" s="72">
        <v>0</v>
      </c>
      <c r="O41" s="72">
        <v>0</v>
      </c>
      <c r="P41" s="72">
        <v>0</v>
      </c>
      <c r="Q41" s="72">
        <v>0</v>
      </c>
      <c r="R41" s="72">
        <v>0.2</v>
      </c>
      <c r="S41" s="72">
        <v>0</v>
      </c>
      <c r="T41" s="72" t="s">
        <v>75</v>
      </c>
      <c r="U41" s="80" t="s">
        <v>75</v>
      </c>
    </row>
    <row r="42" spans="1:21" ht="30" x14ac:dyDescent="0.25">
      <c r="A42" t="b">
        <v>0</v>
      </c>
      <c r="B42" t="b">
        <v>0</v>
      </c>
      <c r="D42" s="77" t="s">
        <v>75</v>
      </c>
      <c r="E42" s="72" t="s">
        <v>101</v>
      </c>
      <c r="F42" s="72" t="s">
        <v>111</v>
      </c>
      <c r="G42" s="72" t="s">
        <v>110</v>
      </c>
      <c r="H42" s="72" t="s">
        <v>75</v>
      </c>
      <c r="I42" s="78" t="s">
        <v>75</v>
      </c>
      <c r="J42" s="72" t="s">
        <v>75</v>
      </c>
      <c r="K42" s="72">
        <v>0</v>
      </c>
      <c r="L42" s="72">
        <v>0</v>
      </c>
      <c r="M42" s="72">
        <v>0</v>
      </c>
      <c r="N42" s="72">
        <v>0</v>
      </c>
      <c r="O42" s="72">
        <v>0</v>
      </c>
      <c r="P42" s="72">
        <v>0</v>
      </c>
      <c r="Q42" s="72">
        <v>0</v>
      </c>
      <c r="R42" s="72">
        <v>0</v>
      </c>
      <c r="S42" s="72">
        <v>1</v>
      </c>
      <c r="T42" s="72" t="s">
        <v>75</v>
      </c>
      <c r="U42" s="80" t="s">
        <v>75</v>
      </c>
    </row>
    <row r="43" spans="1:21" x14ac:dyDescent="0.25">
      <c r="A43" t="b">
        <v>0</v>
      </c>
      <c r="B43" t="b">
        <v>0</v>
      </c>
      <c r="D43" s="77" t="s">
        <v>75</v>
      </c>
      <c r="E43" s="72" t="s">
        <v>101</v>
      </c>
      <c r="F43" s="72" t="s">
        <v>112</v>
      </c>
      <c r="G43" s="72" t="s">
        <v>113</v>
      </c>
      <c r="H43" s="72" t="s">
        <v>75</v>
      </c>
      <c r="I43" s="78" t="s">
        <v>75</v>
      </c>
      <c r="J43" s="72" t="s">
        <v>75</v>
      </c>
      <c r="K43" s="72">
        <v>0.05</v>
      </c>
      <c r="L43" s="72">
        <v>0.05</v>
      </c>
      <c r="M43" s="72">
        <v>0.05</v>
      </c>
      <c r="N43" s="72">
        <v>0</v>
      </c>
      <c r="O43" s="72">
        <v>0.05</v>
      </c>
      <c r="P43" s="72">
        <v>0.05</v>
      </c>
      <c r="Q43" s="72">
        <v>0.05</v>
      </c>
      <c r="R43" s="72">
        <v>0</v>
      </c>
      <c r="S43" s="72">
        <v>0</v>
      </c>
      <c r="T43" s="72" t="s">
        <v>75</v>
      </c>
      <c r="U43" s="80" t="s">
        <v>75</v>
      </c>
    </row>
    <row r="44" spans="1:21" x14ac:dyDescent="0.25">
      <c r="A44" t="b">
        <v>0</v>
      </c>
      <c r="B44" t="b">
        <v>0</v>
      </c>
      <c r="D44" s="77" t="s">
        <v>114</v>
      </c>
      <c r="E44" s="72" t="s">
        <v>75</v>
      </c>
      <c r="F44" s="72" t="s">
        <v>75</v>
      </c>
      <c r="G44" s="72" t="s">
        <v>75</v>
      </c>
      <c r="H44" s="72" t="s">
        <v>75</v>
      </c>
      <c r="I44" s="78" t="s">
        <v>75</v>
      </c>
      <c r="J44" s="72" t="s">
        <v>75</v>
      </c>
      <c r="K44" s="72">
        <v>5.6000000000000001E-2</v>
      </c>
      <c r="L44" s="72">
        <v>0.08</v>
      </c>
      <c r="M44" s="72">
        <v>0.08</v>
      </c>
      <c r="N44" s="72">
        <v>0</v>
      </c>
      <c r="O44" s="72">
        <v>0.05</v>
      </c>
      <c r="P44" s="72">
        <v>0.05</v>
      </c>
      <c r="Q44" s="72">
        <v>5.1500000000000004E-2</v>
      </c>
      <c r="R44" s="72">
        <v>0.2</v>
      </c>
      <c r="S44" s="72">
        <v>1</v>
      </c>
      <c r="T44" s="72" t="s">
        <v>75</v>
      </c>
      <c r="U44" s="80" t="s">
        <v>75</v>
      </c>
    </row>
    <row r="45" spans="1:21" x14ac:dyDescent="0.25">
      <c r="A45" t="b">
        <v>1</v>
      </c>
      <c r="B45" t="b">
        <v>1</v>
      </c>
      <c r="D45" s="77" t="s">
        <v>115</v>
      </c>
      <c r="E45" s="72" t="s">
        <v>75</v>
      </c>
      <c r="F45" s="72" t="s">
        <v>75</v>
      </c>
      <c r="G45" s="72" t="s">
        <v>75</v>
      </c>
      <c r="H45" s="72" t="s">
        <v>75</v>
      </c>
      <c r="I45" s="78" t="s">
        <v>75</v>
      </c>
      <c r="J45" s="72" t="s">
        <v>75</v>
      </c>
      <c r="K45" s="72">
        <v>56990.041091200001</v>
      </c>
      <c r="L45" s="72">
        <v>67512.438338880005</v>
      </c>
      <c r="M45" s="72">
        <v>38845.524476400002</v>
      </c>
      <c r="N45" s="72">
        <v>0</v>
      </c>
      <c r="O45" s="72">
        <v>6427.8220016250007</v>
      </c>
      <c r="P45" s="72">
        <v>0</v>
      </c>
      <c r="Q45" s="72">
        <v>10126.046512312501</v>
      </c>
      <c r="R45" s="72">
        <v>31220.296499999997</v>
      </c>
      <c r="S45" s="72">
        <v>112886</v>
      </c>
      <c r="T45" s="72">
        <v>324008.16892041749</v>
      </c>
      <c r="U45" s="80">
        <v>7.485760956517605E-2</v>
      </c>
    </row>
    <row r="46" spans="1:21" x14ac:dyDescent="0.25">
      <c r="A46" t="b">
        <v>1</v>
      </c>
      <c r="B46" t="b">
        <v>1</v>
      </c>
      <c r="D46" s="77" t="s">
        <v>116</v>
      </c>
      <c r="E46" s="72" t="s">
        <v>75</v>
      </c>
      <c r="F46" s="72" t="s">
        <v>75</v>
      </c>
      <c r="G46" s="72" t="s">
        <v>75</v>
      </c>
      <c r="H46" s="72" t="s">
        <v>75</v>
      </c>
      <c r="I46" s="78" t="s">
        <v>75</v>
      </c>
      <c r="J46" s="72" t="s">
        <v>75</v>
      </c>
      <c r="K46" s="72">
        <v>1074669.3462912</v>
      </c>
      <c r="L46" s="72">
        <v>911417.91757488006</v>
      </c>
      <c r="M46" s="72">
        <v>524414.58043139998</v>
      </c>
      <c r="N46" s="72">
        <v>0</v>
      </c>
      <c r="O46" s="72">
        <v>134984.26203412501</v>
      </c>
      <c r="P46" s="72">
        <v>0</v>
      </c>
      <c r="Q46" s="72">
        <v>206748.30888731254</v>
      </c>
      <c r="R46" s="72">
        <v>187321.77899999998</v>
      </c>
      <c r="S46" s="72">
        <v>225772</v>
      </c>
      <c r="T46" s="72">
        <v>3265328.1942189177</v>
      </c>
      <c r="U46" s="80">
        <v>0.75440895172318578</v>
      </c>
    </row>
    <row r="47" spans="1:21" ht="30" x14ac:dyDescent="0.25">
      <c r="A47" t="b">
        <v>0</v>
      </c>
      <c r="B47" t="b">
        <v>0</v>
      </c>
      <c r="D47" s="77" t="s">
        <v>117</v>
      </c>
      <c r="E47" s="72" t="s">
        <v>118</v>
      </c>
      <c r="F47" s="72" t="s">
        <v>119</v>
      </c>
      <c r="G47" s="72" t="s">
        <v>120</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118</v>
      </c>
      <c r="F48" s="72" t="s">
        <v>121</v>
      </c>
      <c r="G48" s="72" t="s">
        <v>120</v>
      </c>
      <c r="H48" s="72" t="s">
        <v>75</v>
      </c>
      <c r="I48" s="78" t="s">
        <v>75</v>
      </c>
      <c r="J48" s="72" t="s">
        <v>75</v>
      </c>
      <c r="K48" s="72">
        <v>0</v>
      </c>
      <c r="L48" s="72">
        <v>0</v>
      </c>
      <c r="M48" s="72">
        <v>0</v>
      </c>
      <c r="N48" s="72">
        <v>0</v>
      </c>
      <c r="O48" s="72">
        <v>0</v>
      </c>
      <c r="P48" s="72">
        <v>0</v>
      </c>
      <c r="Q48" s="72">
        <v>0.08</v>
      </c>
      <c r="R48" s="72">
        <v>0.3</v>
      </c>
      <c r="S48" s="72">
        <v>0.3</v>
      </c>
      <c r="T48" s="72" t="s">
        <v>75</v>
      </c>
      <c r="U48" s="80" t="s">
        <v>75</v>
      </c>
    </row>
    <row r="49" spans="1:21" ht="30" x14ac:dyDescent="0.25">
      <c r="A49" t="b">
        <v>0</v>
      </c>
      <c r="B49" t="b">
        <v>0</v>
      </c>
      <c r="D49" s="77" t="s">
        <v>75</v>
      </c>
      <c r="E49" s="72" t="s">
        <v>118</v>
      </c>
      <c r="F49" s="72" t="s">
        <v>122</v>
      </c>
      <c r="G49" s="72" t="s">
        <v>120</v>
      </c>
      <c r="H49" s="72" t="s">
        <v>75</v>
      </c>
      <c r="I49" s="78" t="s">
        <v>75</v>
      </c>
      <c r="J49" s="72" t="s">
        <v>75</v>
      </c>
      <c r="K49" s="72">
        <v>0.28000000000000003</v>
      </c>
      <c r="L49" s="72">
        <v>0.28000000000000003</v>
      </c>
      <c r="M49" s="72">
        <v>0.28000000000000003</v>
      </c>
      <c r="N49" s="72">
        <v>0</v>
      </c>
      <c r="O49" s="72">
        <v>0.28000000000000003</v>
      </c>
      <c r="P49" s="72">
        <v>0.28000000000000003</v>
      </c>
      <c r="Q49" s="72">
        <v>0</v>
      </c>
      <c r="R49" s="72">
        <v>0.28000000000000003</v>
      </c>
      <c r="S49" s="72">
        <v>0.28000000000000003</v>
      </c>
      <c r="T49" s="72" t="s">
        <v>75</v>
      </c>
      <c r="U49" s="80" t="s">
        <v>75</v>
      </c>
    </row>
    <row r="50" spans="1:21" ht="30" x14ac:dyDescent="0.25">
      <c r="A50" t="b">
        <v>0</v>
      </c>
      <c r="B50" t="b">
        <v>0</v>
      </c>
      <c r="D50" s="77" t="s">
        <v>75</v>
      </c>
      <c r="E50" s="72" t="s">
        <v>118</v>
      </c>
      <c r="F50" s="72" t="s">
        <v>123</v>
      </c>
      <c r="G50" s="72" t="s">
        <v>120</v>
      </c>
      <c r="H50" s="72" t="s">
        <v>75</v>
      </c>
      <c r="I50" s="78" t="s">
        <v>75</v>
      </c>
      <c r="J50" s="72" t="s">
        <v>75</v>
      </c>
      <c r="K50" s="72">
        <v>0</v>
      </c>
      <c r="L50" s="72">
        <v>0.08</v>
      </c>
      <c r="M50" s="72">
        <v>0.08</v>
      </c>
      <c r="N50" s="72">
        <v>0</v>
      </c>
      <c r="O50" s="72">
        <v>0.08</v>
      </c>
      <c r="P50" s="72">
        <v>0.08</v>
      </c>
      <c r="Q50" s="72">
        <v>0</v>
      </c>
      <c r="R50" s="72">
        <v>0</v>
      </c>
      <c r="S50" s="72">
        <v>0</v>
      </c>
      <c r="T50" s="72" t="s">
        <v>75</v>
      </c>
      <c r="U50" s="80" t="s">
        <v>75</v>
      </c>
    </row>
    <row r="51" spans="1:21" x14ac:dyDescent="0.25">
      <c r="A51" t="b">
        <v>0</v>
      </c>
      <c r="B51" t="b">
        <v>0</v>
      </c>
      <c r="D51" s="77" t="s">
        <v>124</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125</v>
      </c>
      <c r="E52" s="72" t="s">
        <v>75</v>
      </c>
      <c r="F52" s="72" t="s">
        <v>75</v>
      </c>
      <c r="G52" s="72" t="s">
        <v>75</v>
      </c>
      <c r="H52" s="72" t="s">
        <v>75</v>
      </c>
      <c r="I52" s="78" t="s">
        <v>75</v>
      </c>
      <c r="J52" s="72" t="s">
        <v>75</v>
      </c>
      <c r="K52" s="72">
        <v>366364.549872</v>
      </c>
      <c r="L52" s="72">
        <v>303805.97252496</v>
      </c>
      <c r="M52" s="72">
        <v>174804.8601438</v>
      </c>
      <c r="N52" s="72">
        <v>0</v>
      </c>
      <c r="O52" s="72">
        <v>46280.318411700006</v>
      </c>
      <c r="P52" s="72">
        <v>0</v>
      </c>
      <c r="Q52" s="72">
        <v>15729.780990000001</v>
      </c>
      <c r="R52" s="72">
        <v>90538.859850000008</v>
      </c>
      <c r="S52" s="72">
        <v>65473.880000000005</v>
      </c>
      <c r="T52" s="72">
        <v>1062998.22179246</v>
      </c>
      <c r="U52" s="80">
        <v>0.24559104827681405</v>
      </c>
    </row>
    <row r="53" spans="1:21" x14ac:dyDescent="0.25">
      <c r="A53" t="b">
        <v>1</v>
      </c>
      <c r="B53" t="b">
        <v>1</v>
      </c>
      <c r="D53" s="77" t="s">
        <v>126</v>
      </c>
      <c r="E53" s="72" t="s">
        <v>75</v>
      </c>
      <c r="F53" s="72" t="s">
        <v>75</v>
      </c>
      <c r="G53" s="72" t="s">
        <v>75</v>
      </c>
      <c r="H53" s="72" t="s">
        <v>75</v>
      </c>
      <c r="I53" s="78" t="s">
        <v>75</v>
      </c>
      <c r="J53" s="72" t="s">
        <v>75</v>
      </c>
      <c r="K53" s="72">
        <v>1441033.8961632</v>
      </c>
      <c r="L53" s="72">
        <v>1215223.89009984</v>
      </c>
      <c r="M53" s="72">
        <v>699219.44057520002</v>
      </c>
      <c r="N53" s="72">
        <v>0</v>
      </c>
      <c r="O53" s="72">
        <v>181264.58044582503</v>
      </c>
      <c r="P53" s="72">
        <v>0</v>
      </c>
      <c r="Q53" s="72">
        <v>222478.08987731257</v>
      </c>
      <c r="R53" s="72">
        <v>277860.63884999999</v>
      </c>
      <c r="S53" s="72">
        <v>291245.88</v>
      </c>
      <c r="T53" s="72">
        <v>4328326.4160113782</v>
      </c>
      <c r="U53" s="80">
        <v>1</v>
      </c>
    </row>
    <row r="57" spans="1:21" ht="18.75" x14ac:dyDescent="0.3">
      <c r="D57" s="70" t="s">
        <v>127</v>
      </c>
    </row>
    <row r="58" spans="1:21" x14ac:dyDescent="0.25">
      <c r="D58" s="71" t="s">
        <v>35</v>
      </c>
      <c r="E58" s="2" t="s">
        <v>128</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129</v>
      </c>
      <c r="F61" s="72" t="s">
        <v>130</v>
      </c>
      <c r="G61" s="72" t="s">
        <v>131</v>
      </c>
      <c r="H61" s="72">
        <v>330</v>
      </c>
      <c r="I61" s="78">
        <v>2</v>
      </c>
      <c r="J61" s="72" t="s">
        <v>73</v>
      </c>
      <c r="K61" s="79">
        <v>2847145.88</v>
      </c>
      <c r="L61" s="79">
        <v>1963018.4</v>
      </c>
      <c r="M61" s="79">
        <v>622382.71</v>
      </c>
      <c r="N61" s="79">
        <v>445976.94</v>
      </c>
      <c r="O61" s="79">
        <v>545738.62</v>
      </c>
      <c r="P61" s="79">
        <v>110683.13</v>
      </c>
      <c r="Q61" s="79">
        <v>674532.94</v>
      </c>
      <c r="R61" s="79">
        <v>0</v>
      </c>
      <c r="S61" s="79">
        <v>0</v>
      </c>
      <c r="T61" s="79">
        <v>7209478.6199999992</v>
      </c>
      <c r="U61" s="80">
        <v>8.0714292055949627E-2</v>
      </c>
    </row>
    <row r="62" spans="1:21" ht="30" x14ac:dyDescent="0.25">
      <c r="A62" t="b">
        <v>1</v>
      </c>
      <c r="B62" t="b">
        <v>0</v>
      </c>
      <c r="D62" s="77" t="s">
        <v>75</v>
      </c>
      <c r="E62" s="72" t="s">
        <v>129</v>
      </c>
      <c r="F62" s="72" t="s">
        <v>132</v>
      </c>
      <c r="G62" s="72" t="s">
        <v>133</v>
      </c>
      <c r="H62" s="72" t="s">
        <v>134</v>
      </c>
      <c r="I62" s="78">
        <v>2</v>
      </c>
      <c r="J62" s="72" t="s">
        <v>135</v>
      </c>
      <c r="K62" s="79">
        <v>12802231.82</v>
      </c>
      <c r="L62" s="79">
        <v>3572805.43</v>
      </c>
      <c r="M62" s="79">
        <v>1059932.28</v>
      </c>
      <c r="N62" s="79">
        <v>222988.47</v>
      </c>
      <c r="O62" s="79">
        <v>523788.82</v>
      </c>
      <c r="P62" s="79">
        <v>133384.74</v>
      </c>
      <c r="Q62" s="79">
        <v>0</v>
      </c>
      <c r="R62" s="79">
        <v>0</v>
      </c>
      <c r="S62" s="79">
        <v>0</v>
      </c>
      <c r="T62" s="79">
        <v>18315131.559999999</v>
      </c>
      <c r="U62" s="80">
        <v>0.20504851400432897</v>
      </c>
    </row>
    <row r="63" spans="1:21" x14ac:dyDescent="0.25">
      <c r="A63" t="b">
        <v>1</v>
      </c>
      <c r="B63" t="b">
        <v>0</v>
      </c>
      <c r="D63" s="77" t="s">
        <v>75</v>
      </c>
      <c r="E63" s="72" t="s">
        <v>129</v>
      </c>
      <c r="F63" s="72" t="s">
        <v>130</v>
      </c>
      <c r="G63" s="72" t="s">
        <v>131</v>
      </c>
      <c r="H63" s="72">
        <v>132</v>
      </c>
      <c r="I63" s="78">
        <v>2</v>
      </c>
      <c r="J63" s="72" t="s">
        <v>73</v>
      </c>
      <c r="K63" s="72">
        <v>1510468.49</v>
      </c>
      <c r="L63" s="72">
        <v>1227997.05</v>
      </c>
      <c r="M63" s="72">
        <v>367998.96</v>
      </c>
      <c r="N63" s="72">
        <v>445976.94</v>
      </c>
      <c r="O63" s="72">
        <v>333707.5</v>
      </c>
      <c r="P63" s="72">
        <v>67680.37</v>
      </c>
      <c r="Q63" s="72">
        <v>412462.47</v>
      </c>
      <c r="R63" s="72">
        <v>0</v>
      </c>
      <c r="S63" s="72">
        <v>0</v>
      </c>
      <c r="T63" s="72">
        <v>4366291.78</v>
      </c>
      <c r="U63" s="80">
        <v>4.8883167356200886E-2</v>
      </c>
    </row>
    <row r="64" spans="1:21" ht="75" x14ac:dyDescent="0.25">
      <c r="A64" t="b">
        <v>1</v>
      </c>
      <c r="B64" t="b">
        <v>0</v>
      </c>
      <c r="D64" s="77" t="s">
        <v>75</v>
      </c>
      <c r="E64" s="72" t="s">
        <v>129</v>
      </c>
      <c r="F64" s="72" t="s">
        <v>136</v>
      </c>
      <c r="G64" s="72" t="s">
        <v>137</v>
      </c>
      <c r="H64" s="72" t="s">
        <v>138</v>
      </c>
      <c r="I64" s="78">
        <v>1</v>
      </c>
      <c r="J64" s="72" t="s">
        <v>73</v>
      </c>
      <c r="K64" s="72">
        <v>520241.85</v>
      </c>
      <c r="L64" s="72">
        <v>15811718.4</v>
      </c>
      <c r="M64" s="72">
        <v>1129408.46</v>
      </c>
      <c r="N64" s="72">
        <v>2326151.59</v>
      </c>
      <c r="O64" s="72">
        <v>445496.48</v>
      </c>
      <c r="P64" s="72">
        <v>451763.38</v>
      </c>
      <c r="Q64" s="72">
        <v>1781985.93</v>
      </c>
      <c r="R64" s="72">
        <v>91287.42</v>
      </c>
      <c r="S64" s="72">
        <v>59226.720000000001</v>
      </c>
      <c r="T64" s="72">
        <v>22617280.23</v>
      </c>
      <c r="U64" s="80">
        <v>0.25321356206414214</v>
      </c>
    </row>
    <row r="65" spans="1:21" x14ac:dyDescent="0.25">
      <c r="A65" t="b">
        <v>1</v>
      </c>
      <c r="B65" t="b">
        <v>0</v>
      </c>
      <c r="D65" s="77" t="s">
        <v>75</v>
      </c>
      <c r="E65" s="72" t="s">
        <v>129</v>
      </c>
      <c r="F65" s="72" t="s">
        <v>130</v>
      </c>
      <c r="G65" s="72" t="s">
        <v>139</v>
      </c>
      <c r="H65" s="72">
        <v>330</v>
      </c>
      <c r="I65" s="78">
        <v>1</v>
      </c>
      <c r="J65" s="72" t="s">
        <v>73</v>
      </c>
      <c r="K65" s="72">
        <v>2095587.14</v>
      </c>
      <c r="L65" s="72">
        <v>1111261.58</v>
      </c>
      <c r="M65" s="72">
        <v>435524.98</v>
      </c>
      <c r="N65" s="72">
        <v>334482.7</v>
      </c>
      <c r="O65" s="72">
        <v>367215.89</v>
      </c>
      <c r="P65" s="72">
        <v>74476.320000000007</v>
      </c>
      <c r="Q65" s="72">
        <v>453878.84</v>
      </c>
      <c r="R65" s="72">
        <v>0</v>
      </c>
      <c r="S65" s="72">
        <v>0</v>
      </c>
      <c r="T65" s="72">
        <v>4872427.45</v>
      </c>
      <c r="U65" s="80">
        <v>5.4549649558531595E-2</v>
      </c>
    </row>
    <row r="66" spans="1:21" x14ac:dyDescent="0.25">
      <c r="A66" t="b">
        <v>1</v>
      </c>
      <c r="B66" t="b">
        <v>1</v>
      </c>
      <c r="D66" s="77" t="s">
        <v>74</v>
      </c>
      <c r="E66" s="72" t="s">
        <v>75</v>
      </c>
      <c r="F66" s="72" t="s">
        <v>75</v>
      </c>
      <c r="G66" s="72" t="s">
        <v>75</v>
      </c>
      <c r="H66" s="72" t="s">
        <v>75</v>
      </c>
      <c r="I66" s="78" t="s">
        <v>75</v>
      </c>
      <c r="J66" s="72" t="s">
        <v>75</v>
      </c>
      <c r="K66" s="72">
        <v>19775675.18</v>
      </c>
      <c r="L66" s="72">
        <v>23686800.859999999</v>
      </c>
      <c r="M66" s="72">
        <v>3615247.39</v>
      </c>
      <c r="N66" s="72">
        <v>3775576.64</v>
      </c>
      <c r="O66" s="72">
        <v>2215947.31</v>
      </c>
      <c r="P66" s="72">
        <v>837987.94</v>
      </c>
      <c r="Q66" s="72">
        <v>3322860.1799999997</v>
      </c>
      <c r="R66" s="72">
        <v>91287.42</v>
      </c>
      <c r="S66" s="72">
        <v>59226.720000000001</v>
      </c>
      <c r="T66" s="72">
        <v>57380609.640000001</v>
      </c>
      <c r="U66" s="80">
        <v>0.64240918503915323</v>
      </c>
    </row>
    <row r="67" spans="1:21" ht="30" x14ac:dyDescent="0.25">
      <c r="A67" t="b">
        <v>0</v>
      </c>
      <c r="B67" t="b">
        <v>0</v>
      </c>
      <c r="D67" s="77" t="s">
        <v>76</v>
      </c>
      <c r="E67" s="72" t="s">
        <v>140</v>
      </c>
      <c r="F67" s="72" t="s">
        <v>78</v>
      </c>
      <c r="G67" s="72" t="s">
        <v>11</v>
      </c>
      <c r="H67" s="72" t="s">
        <v>79</v>
      </c>
      <c r="I67" s="78" t="s">
        <v>79</v>
      </c>
      <c r="J67" s="72" t="s">
        <v>79</v>
      </c>
      <c r="K67" s="72">
        <v>0</v>
      </c>
      <c r="L67" s="72">
        <v>0</v>
      </c>
      <c r="M67" s="72">
        <v>0</v>
      </c>
      <c r="N67" s="72">
        <v>0</v>
      </c>
      <c r="O67" s="72">
        <v>0</v>
      </c>
      <c r="P67" s="72">
        <v>0</v>
      </c>
      <c r="Q67" s="72">
        <v>0</v>
      </c>
      <c r="R67" s="72">
        <v>0</v>
      </c>
      <c r="S67" s="72">
        <v>0</v>
      </c>
      <c r="T67" s="72" t="s">
        <v>75</v>
      </c>
      <c r="U67" s="80" t="s">
        <v>75</v>
      </c>
    </row>
    <row r="68" spans="1:21" x14ac:dyDescent="0.25">
      <c r="A68" t="b">
        <v>0</v>
      </c>
      <c r="B68" t="b">
        <v>0</v>
      </c>
      <c r="D68" s="77" t="s">
        <v>75</v>
      </c>
      <c r="E68" s="72" t="s">
        <v>140</v>
      </c>
      <c r="F68" s="72" t="s">
        <v>80</v>
      </c>
      <c r="G68" s="72" t="s">
        <v>81</v>
      </c>
      <c r="H68" s="72" t="s">
        <v>79</v>
      </c>
      <c r="I68" s="78" t="s">
        <v>79</v>
      </c>
      <c r="J68" s="72" t="s">
        <v>79</v>
      </c>
      <c r="K68" s="72">
        <v>0.02</v>
      </c>
      <c r="L68" s="72">
        <v>7.0000000000000007E-2</v>
      </c>
      <c r="M68" s="72">
        <v>7.0000000000000007E-2</v>
      </c>
      <c r="N68" s="72">
        <v>7.0000000000000007E-2</v>
      </c>
      <c r="O68" s="72">
        <v>7.0000000000000007E-2</v>
      </c>
      <c r="P68" s="72">
        <v>7.0000000000000007E-2</v>
      </c>
      <c r="Q68" s="72">
        <v>7.0000000000000007E-2</v>
      </c>
      <c r="R68" s="72">
        <v>0</v>
      </c>
      <c r="S68" s="72">
        <v>0</v>
      </c>
      <c r="T68" s="72" t="s">
        <v>75</v>
      </c>
      <c r="U68" s="80" t="s">
        <v>75</v>
      </c>
    </row>
    <row r="69" spans="1:21" x14ac:dyDescent="0.25">
      <c r="A69" t="b">
        <v>0</v>
      </c>
      <c r="B69" t="b">
        <v>0</v>
      </c>
      <c r="D69" s="77" t="s">
        <v>75</v>
      </c>
      <c r="E69" s="72" t="s">
        <v>140</v>
      </c>
      <c r="F69" s="72" t="s">
        <v>84</v>
      </c>
      <c r="G69" s="72" t="s">
        <v>85</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ht="45" x14ac:dyDescent="0.25">
      <c r="A70" t="b">
        <v>0</v>
      </c>
      <c r="B70" t="b">
        <v>0</v>
      </c>
      <c r="D70" s="77" t="s">
        <v>75</v>
      </c>
      <c r="E70" s="72" t="s">
        <v>140</v>
      </c>
      <c r="F70" s="72" t="s">
        <v>86</v>
      </c>
      <c r="G70" s="72" t="s">
        <v>87</v>
      </c>
      <c r="H70" s="72" t="s">
        <v>79</v>
      </c>
      <c r="I70" s="78" t="s">
        <v>79</v>
      </c>
      <c r="J70" s="72" t="s">
        <v>79</v>
      </c>
      <c r="K70" s="72">
        <v>0.05</v>
      </c>
      <c r="L70" s="72">
        <v>7.0000000000000007E-2</v>
      </c>
      <c r="M70" s="72">
        <v>7.0000000000000007E-2</v>
      </c>
      <c r="N70" s="72">
        <v>0.05</v>
      </c>
      <c r="O70" s="72">
        <v>7.0000000000000007E-2</v>
      </c>
      <c r="P70" s="72">
        <v>7.0000000000000007E-2</v>
      </c>
      <c r="Q70" s="72">
        <v>7.0000000000000007E-2</v>
      </c>
      <c r="R70" s="72">
        <v>0</v>
      </c>
      <c r="S70" s="72">
        <v>0</v>
      </c>
      <c r="T70" s="72" t="s">
        <v>75</v>
      </c>
      <c r="U70" s="80" t="s">
        <v>75</v>
      </c>
    </row>
    <row r="71" spans="1:21" x14ac:dyDescent="0.25">
      <c r="A71" t="b">
        <v>0</v>
      </c>
      <c r="B71" t="b">
        <v>0</v>
      </c>
      <c r="D71" s="77" t="s">
        <v>75</v>
      </c>
      <c r="E71" s="72" t="s">
        <v>140</v>
      </c>
      <c r="F71" s="72" t="s">
        <v>94</v>
      </c>
      <c r="G71" s="72" t="s">
        <v>95</v>
      </c>
      <c r="H71" s="72" t="s">
        <v>79</v>
      </c>
      <c r="I71" s="78" t="s">
        <v>79</v>
      </c>
      <c r="J71" s="72" t="s">
        <v>79</v>
      </c>
      <c r="K71" s="72">
        <v>0</v>
      </c>
      <c r="L71" s="72">
        <v>0</v>
      </c>
      <c r="M71" s="72">
        <v>0</v>
      </c>
      <c r="N71" s="72">
        <v>0</v>
      </c>
      <c r="O71" s="72">
        <v>0</v>
      </c>
      <c r="P71" s="72">
        <v>0</v>
      </c>
      <c r="Q71" s="72">
        <v>0</v>
      </c>
      <c r="R71" s="72">
        <v>-0.05</v>
      </c>
      <c r="S71" s="72">
        <v>0</v>
      </c>
      <c r="T71" s="72" t="s">
        <v>75</v>
      </c>
      <c r="U71" s="80" t="s">
        <v>75</v>
      </c>
    </row>
    <row r="72" spans="1:21" ht="30" x14ac:dyDescent="0.25">
      <c r="A72" t="b">
        <v>0</v>
      </c>
      <c r="B72" t="b">
        <v>0</v>
      </c>
      <c r="D72" s="77" t="s">
        <v>75</v>
      </c>
      <c r="E72" s="72" t="s">
        <v>140</v>
      </c>
      <c r="F72" s="72" t="s">
        <v>96</v>
      </c>
      <c r="G72" s="72" t="s">
        <v>141</v>
      </c>
      <c r="H72" s="72" t="s">
        <v>79</v>
      </c>
      <c r="I72" s="78" t="s">
        <v>79</v>
      </c>
      <c r="J72" s="72" t="s">
        <v>79</v>
      </c>
      <c r="K72" s="72">
        <v>4.1000000000000012E-3</v>
      </c>
      <c r="L72" s="72">
        <v>2.46E-2</v>
      </c>
      <c r="M72" s="72">
        <v>2.46E-2</v>
      </c>
      <c r="N72" s="72">
        <v>2.46E-2</v>
      </c>
      <c r="O72" s="72">
        <v>2.4E-2</v>
      </c>
      <c r="P72" s="72">
        <v>2.4E-2</v>
      </c>
      <c r="Q72" s="72">
        <v>0.25</v>
      </c>
      <c r="R72" s="72">
        <v>0</v>
      </c>
      <c r="S72" s="72">
        <v>0</v>
      </c>
      <c r="T72" s="72" t="s">
        <v>75</v>
      </c>
      <c r="U72" s="80" t="s">
        <v>75</v>
      </c>
    </row>
    <row r="73" spans="1:21" ht="45" x14ac:dyDescent="0.25">
      <c r="A73" t="b">
        <v>0</v>
      </c>
      <c r="B73" t="b">
        <v>0</v>
      </c>
      <c r="D73" s="77" t="s">
        <v>75</v>
      </c>
      <c r="E73" s="72" t="s">
        <v>140</v>
      </c>
      <c r="F73" s="72" t="s">
        <v>90</v>
      </c>
      <c r="G73" s="72" t="s">
        <v>91</v>
      </c>
      <c r="H73" s="72" t="s">
        <v>79</v>
      </c>
      <c r="I73" s="78" t="s">
        <v>79</v>
      </c>
      <c r="J73" s="72" t="s">
        <v>79</v>
      </c>
      <c r="K73" s="72">
        <v>0</v>
      </c>
      <c r="L73" s="72">
        <v>0</v>
      </c>
      <c r="M73" s="72">
        <v>0</v>
      </c>
      <c r="N73" s="72">
        <v>0</v>
      </c>
      <c r="O73" s="72">
        <v>0</v>
      </c>
      <c r="P73" s="72">
        <v>0</v>
      </c>
      <c r="Q73" s="72">
        <v>1E-3</v>
      </c>
      <c r="R73" s="72">
        <v>0</v>
      </c>
      <c r="S73" s="72">
        <v>0</v>
      </c>
      <c r="T73" s="72" t="s">
        <v>75</v>
      </c>
      <c r="U73" s="80" t="s">
        <v>75</v>
      </c>
    </row>
    <row r="74" spans="1:21" ht="30" x14ac:dyDescent="0.25">
      <c r="A74" t="b">
        <v>0</v>
      </c>
      <c r="B74" t="b">
        <v>0</v>
      </c>
      <c r="D74" s="77" t="s">
        <v>75</v>
      </c>
      <c r="E74" s="72" t="s">
        <v>140</v>
      </c>
      <c r="F74" s="72" t="s">
        <v>82</v>
      </c>
      <c r="G74" s="72" t="s">
        <v>142</v>
      </c>
      <c r="H74" s="72" t="s">
        <v>79</v>
      </c>
      <c r="I74" s="78" t="s">
        <v>79</v>
      </c>
      <c r="J74" s="72" t="s">
        <v>79</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98</v>
      </c>
      <c r="E75" s="72" t="s">
        <v>75</v>
      </c>
      <c r="F75" s="72" t="s">
        <v>75</v>
      </c>
      <c r="G75" s="72" t="s">
        <v>75</v>
      </c>
      <c r="H75" s="72" t="s">
        <v>75</v>
      </c>
      <c r="I75" s="78" t="s">
        <v>75</v>
      </c>
      <c r="J75" s="72" t="s">
        <v>75</v>
      </c>
      <c r="K75" s="72">
        <v>7.4100000000000013E-2</v>
      </c>
      <c r="L75" s="72">
        <v>0.16460000000000002</v>
      </c>
      <c r="M75" s="72">
        <v>0.16460000000000002</v>
      </c>
      <c r="N75" s="72">
        <v>0.14460000000000001</v>
      </c>
      <c r="O75" s="72">
        <v>0.16400000000000001</v>
      </c>
      <c r="P75" s="72">
        <v>0.16400000000000001</v>
      </c>
      <c r="Q75" s="72">
        <v>0.39100000000000001</v>
      </c>
      <c r="R75" s="72">
        <v>-0.05</v>
      </c>
      <c r="S75" s="72">
        <v>0</v>
      </c>
      <c r="T75" s="72" t="s">
        <v>75</v>
      </c>
      <c r="U75" s="80" t="s">
        <v>75</v>
      </c>
    </row>
    <row r="76" spans="1:21" x14ac:dyDescent="0.25">
      <c r="A76" t="b">
        <v>1</v>
      </c>
      <c r="B76" t="b">
        <v>1</v>
      </c>
      <c r="D76" s="77" t="s">
        <v>99</v>
      </c>
      <c r="E76" s="72" t="s">
        <v>75</v>
      </c>
      <c r="F76" s="72" t="s">
        <v>75</v>
      </c>
      <c r="G76" s="72" t="s">
        <v>75</v>
      </c>
      <c r="H76" s="72" t="s">
        <v>75</v>
      </c>
      <c r="I76" s="78" t="s">
        <v>75</v>
      </c>
      <c r="J76" s="72" t="s">
        <v>75</v>
      </c>
      <c r="K76" s="72">
        <v>21241052.710838001</v>
      </c>
      <c r="L76" s="72">
        <v>27585648.281556003</v>
      </c>
      <c r="M76" s="72">
        <v>4210317.1103940001</v>
      </c>
      <c r="N76" s="72">
        <v>4321525.022144</v>
      </c>
      <c r="O76" s="72">
        <v>2579362.6688399999</v>
      </c>
      <c r="P76" s="72">
        <v>975417.96215999988</v>
      </c>
      <c r="Q76" s="72">
        <v>4622098.5103799999</v>
      </c>
      <c r="R76" s="72">
        <v>86723.048999999999</v>
      </c>
      <c r="S76" s="72">
        <v>59226.720000000001</v>
      </c>
      <c r="T76" s="72">
        <v>65681372.035311997</v>
      </c>
      <c r="U76" s="80">
        <v>0.73534103151188146</v>
      </c>
    </row>
    <row r="77" spans="1:21" ht="30" x14ac:dyDescent="0.25">
      <c r="A77" t="b">
        <v>0</v>
      </c>
      <c r="B77" t="b">
        <v>0</v>
      </c>
      <c r="D77" s="77" t="s">
        <v>100</v>
      </c>
      <c r="E77" s="72" t="s">
        <v>143</v>
      </c>
      <c r="F77" s="72" t="s">
        <v>109</v>
      </c>
      <c r="G77" s="72" t="s">
        <v>103</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x14ac:dyDescent="0.25">
      <c r="A78" t="b">
        <v>0</v>
      </c>
      <c r="B78" t="b">
        <v>0</v>
      </c>
      <c r="D78" s="77" t="s">
        <v>75</v>
      </c>
      <c r="E78" s="72" t="s">
        <v>143</v>
      </c>
      <c r="F78" s="72" t="s">
        <v>102</v>
      </c>
      <c r="G78" s="72" t="s">
        <v>103</v>
      </c>
      <c r="H78" s="72" t="s">
        <v>75</v>
      </c>
      <c r="I78" s="78" t="s">
        <v>75</v>
      </c>
      <c r="J78" s="72" t="s">
        <v>75</v>
      </c>
      <c r="K78" s="72">
        <v>2E-3</v>
      </c>
      <c r="L78" s="72">
        <v>0.01</v>
      </c>
      <c r="M78" s="72">
        <v>0.01</v>
      </c>
      <c r="N78" s="72">
        <v>0</v>
      </c>
      <c r="O78" s="72">
        <v>0</v>
      </c>
      <c r="P78" s="72">
        <v>0</v>
      </c>
      <c r="Q78" s="72">
        <v>5.0000000000000001E-4</v>
      </c>
      <c r="R78" s="72">
        <v>0</v>
      </c>
      <c r="S78" s="72">
        <v>0</v>
      </c>
      <c r="T78" s="72" t="s">
        <v>75</v>
      </c>
      <c r="U78" s="80" t="s">
        <v>75</v>
      </c>
    </row>
    <row r="79" spans="1:21" ht="30" x14ac:dyDescent="0.25">
      <c r="A79" t="b">
        <v>0</v>
      </c>
      <c r="B79" t="b">
        <v>0</v>
      </c>
      <c r="D79" s="77" t="s">
        <v>75</v>
      </c>
      <c r="E79" s="72" t="s">
        <v>143</v>
      </c>
      <c r="F79" s="72" t="s">
        <v>104</v>
      </c>
      <c r="G79" s="72" t="s">
        <v>103</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ht="30" x14ac:dyDescent="0.25">
      <c r="A80" t="b">
        <v>0</v>
      </c>
      <c r="B80" t="b">
        <v>0</v>
      </c>
      <c r="D80" s="77" t="s">
        <v>75</v>
      </c>
      <c r="E80" s="72" t="s">
        <v>143</v>
      </c>
      <c r="F80" s="72" t="s">
        <v>105</v>
      </c>
      <c r="G80" s="72" t="s">
        <v>103</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143</v>
      </c>
      <c r="F81" s="72" t="s">
        <v>106</v>
      </c>
      <c r="G81" s="72" t="s">
        <v>103</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143</v>
      </c>
      <c r="F82" s="72" t="s">
        <v>107</v>
      </c>
      <c r="G82" s="72" t="s">
        <v>103</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75</v>
      </c>
      <c r="E83" s="72" t="s">
        <v>143</v>
      </c>
      <c r="F83" s="72" t="s">
        <v>108</v>
      </c>
      <c r="G83" s="72" t="s">
        <v>103</v>
      </c>
      <c r="H83" s="72" t="s">
        <v>75</v>
      </c>
      <c r="I83" s="78" t="s">
        <v>75</v>
      </c>
      <c r="J83" s="72" t="s">
        <v>75</v>
      </c>
      <c r="K83" s="72">
        <v>0</v>
      </c>
      <c r="L83" s="72">
        <v>0</v>
      </c>
      <c r="M83" s="72">
        <v>0</v>
      </c>
      <c r="N83" s="72">
        <v>0</v>
      </c>
      <c r="O83" s="72">
        <v>0</v>
      </c>
      <c r="P83" s="72">
        <v>0</v>
      </c>
      <c r="Q83" s="72">
        <v>0</v>
      </c>
      <c r="R83" s="72">
        <v>0</v>
      </c>
      <c r="S83" s="72">
        <v>0</v>
      </c>
      <c r="T83" s="72" t="s">
        <v>75</v>
      </c>
      <c r="U83" s="80" t="s">
        <v>75</v>
      </c>
    </row>
    <row r="84" spans="1:21" ht="30" x14ac:dyDescent="0.25">
      <c r="A84" t="b">
        <v>0</v>
      </c>
      <c r="B84" t="b">
        <v>0</v>
      </c>
      <c r="D84" s="77" t="s">
        <v>75</v>
      </c>
      <c r="E84" s="72" t="s">
        <v>143</v>
      </c>
      <c r="F84" s="72" t="s">
        <v>111</v>
      </c>
      <c r="G84" s="72" t="s">
        <v>110</v>
      </c>
      <c r="H84" s="72" t="s">
        <v>75</v>
      </c>
      <c r="I84" s="78" t="s">
        <v>75</v>
      </c>
      <c r="J84" s="72" t="s">
        <v>75</v>
      </c>
      <c r="K84" s="72">
        <v>0</v>
      </c>
      <c r="L84" s="72">
        <v>0</v>
      </c>
      <c r="M84" s="72">
        <v>0</v>
      </c>
      <c r="N84" s="72">
        <v>0</v>
      </c>
      <c r="O84" s="72">
        <v>0</v>
      </c>
      <c r="P84" s="72">
        <v>0</v>
      </c>
      <c r="Q84" s="72">
        <v>0</v>
      </c>
      <c r="R84" s="72">
        <v>0</v>
      </c>
      <c r="S84" s="72">
        <v>1</v>
      </c>
      <c r="T84" s="72" t="s">
        <v>75</v>
      </c>
      <c r="U84" s="80" t="s">
        <v>75</v>
      </c>
    </row>
    <row r="85" spans="1:21" x14ac:dyDescent="0.25">
      <c r="A85" t="b">
        <v>0</v>
      </c>
      <c r="B85" t="b">
        <v>0</v>
      </c>
      <c r="D85" s="77" t="s">
        <v>75</v>
      </c>
      <c r="E85" s="72" t="s">
        <v>143</v>
      </c>
      <c r="F85" s="72" t="s">
        <v>112</v>
      </c>
      <c r="G85" s="72" t="s">
        <v>113</v>
      </c>
      <c r="H85" s="72" t="s">
        <v>75</v>
      </c>
      <c r="I85" s="78" t="s">
        <v>75</v>
      </c>
      <c r="J85" s="72" t="s">
        <v>75</v>
      </c>
      <c r="K85" s="72">
        <v>0.05</v>
      </c>
      <c r="L85" s="72">
        <v>0.05</v>
      </c>
      <c r="M85" s="72">
        <v>0.05</v>
      </c>
      <c r="N85" s="72">
        <v>0.05</v>
      </c>
      <c r="O85" s="72">
        <v>0.05</v>
      </c>
      <c r="P85" s="72">
        <v>0.05</v>
      </c>
      <c r="Q85" s="72">
        <v>0.05</v>
      </c>
      <c r="R85" s="72">
        <v>0</v>
      </c>
      <c r="S85" s="72">
        <v>0</v>
      </c>
      <c r="T85" s="72" t="s">
        <v>75</v>
      </c>
      <c r="U85" s="80" t="s">
        <v>75</v>
      </c>
    </row>
    <row r="86" spans="1:21" x14ac:dyDescent="0.25">
      <c r="A86" t="b">
        <v>0</v>
      </c>
      <c r="B86" t="b">
        <v>0</v>
      </c>
      <c r="D86" s="77" t="s">
        <v>114</v>
      </c>
      <c r="E86" s="72" t="s">
        <v>75</v>
      </c>
      <c r="F86" s="72" t="s">
        <v>75</v>
      </c>
      <c r="G86" s="72" t="s">
        <v>75</v>
      </c>
      <c r="H86" s="72" t="s">
        <v>75</v>
      </c>
      <c r="I86" s="78" t="s">
        <v>75</v>
      </c>
      <c r="J86" s="72" t="s">
        <v>75</v>
      </c>
      <c r="K86" s="72">
        <v>5.2000000000000005E-2</v>
      </c>
      <c r="L86" s="72">
        <v>6.0000000000000005E-2</v>
      </c>
      <c r="M86" s="72">
        <v>6.0000000000000005E-2</v>
      </c>
      <c r="N86" s="72">
        <v>0.05</v>
      </c>
      <c r="O86" s="72">
        <v>0.05</v>
      </c>
      <c r="P86" s="72">
        <v>0.05</v>
      </c>
      <c r="Q86" s="72">
        <v>5.0500000000000003E-2</v>
      </c>
      <c r="R86" s="72">
        <v>0</v>
      </c>
      <c r="S86" s="72">
        <v>1</v>
      </c>
      <c r="T86" s="72" t="s">
        <v>75</v>
      </c>
      <c r="U86" s="80" t="s">
        <v>75</v>
      </c>
    </row>
    <row r="87" spans="1:21" x14ac:dyDescent="0.25">
      <c r="A87" t="b">
        <v>1</v>
      </c>
      <c r="B87" t="b">
        <v>1</v>
      </c>
      <c r="D87" s="77" t="s">
        <v>115</v>
      </c>
      <c r="E87" s="72" t="s">
        <v>75</v>
      </c>
      <c r="F87" s="72" t="s">
        <v>75</v>
      </c>
      <c r="G87" s="72" t="s">
        <v>75</v>
      </c>
      <c r="H87" s="72" t="s">
        <v>75</v>
      </c>
      <c r="I87" s="78" t="s">
        <v>75</v>
      </c>
      <c r="J87" s="72" t="s">
        <v>75</v>
      </c>
      <c r="K87" s="72">
        <v>1104534.7409635761</v>
      </c>
      <c r="L87" s="72">
        <v>1655138.8968933602</v>
      </c>
      <c r="M87" s="72">
        <v>252619.02662364003</v>
      </c>
      <c r="N87" s="72">
        <v>216076.25110720002</v>
      </c>
      <c r="O87" s="72">
        <v>128968.13344200001</v>
      </c>
      <c r="P87" s="72">
        <v>48770.898107999994</v>
      </c>
      <c r="Q87" s="72">
        <v>233415.97477419002</v>
      </c>
      <c r="R87" s="72">
        <v>0</v>
      </c>
      <c r="S87" s="72">
        <v>59226.720000000001</v>
      </c>
      <c r="T87" s="72">
        <v>3698750.6419119667</v>
      </c>
      <c r="U87" s="80">
        <v>4.1409657381495039E-2</v>
      </c>
    </row>
    <row r="88" spans="1:21" x14ac:dyDescent="0.25">
      <c r="A88" t="b">
        <v>1</v>
      </c>
      <c r="B88" t="b">
        <v>1</v>
      </c>
      <c r="D88" s="77" t="s">
        <v>116</v>
      </c>
      <c r="E88" s="72" t="s">
        <v>75</v>
      </c>
      <c r="F88" s="72" t="s">
        <v>75</v>
      </c>
      <c r="G88" s="72" t="s">
        <v>75</v>
      </c>
      <c r="H88" s="72" t="s">
        <v>75</v>
      </c>
      <c r="I88" s="78" t="s">
        <v>75</v>
      </c>
      <c r="J88" s="72" t="s">
        <v>75</v>
      </c>
      <c r="K88" s="72">
        <v>22345587.451801579</v>
      </c>
      <c r="L88" s="72">
        <v>29240787.178449366</v>
      </c>
      <c r="M88" s="72">
        <v>4462936.1370176403</v>
      </c>
      <c r="N88" s="72">
        <v>4537601.2732512001</v>
      </c>
      <c r="O88" s="72">
        <v>2708330.802282</v>
      </c>
      <c r="P88" s="72">
        <v>1024188.8602679999</v>
      </c>
      <c r="Q88" s="72">
        <v>4855514.4851541901</v>
      </c>
      <c r="R88" s="72">
        <v>86723.048999999999</v>
      </c>
      <c r="S88" s="72">
        <v>118453.44</v>
      </c>
      <c r="T88" s="72">
        <v>69380122.677223966</v>
      </c>
      <c r="U88" s="80">
        <v>0.77675068889337651</v>
      </c>
    </row>
    <row r="89" spans="1:21" ht="30" x14ac:dyDescent="0.25">
      <c r="A89" t="b">
        <v>0</v>
      </c>
      <c r="B89" t="b">
        <v>0</v>
      </c>
      <c r="D89" s="77" t="s">
        <v>117</v>
      </c>
      <c r="E89" s="72" t="s">
        <v>144</v>
      </c>
      <c r="F89" s="72" t="s">
        <v>119</v>
      </c>
      <c r="G89" s="72" t="s">
        <v>120</v>
      </c>
      <c r="H89" s="72" t="s">
        <v>75</v>
      </c>
      <c r="I89" s="78" t="s">
        <v>75</v>
      </c>
      <c r="J89" s="72" t="s">
        <v>75</v>
      </c>
      <c r="K89" s="72">
        <v>0.08</v>
      </c>
      <c r="L89" s="72">
        <v>0</v>
      </c>
      <c r="M89" s="72">
        <v>0</v>
      </c>
      <c r="N89" s="72">
        <v>0</v>
      </c>
      <c r="O89" s="72">
        <v>0</v>
      </c>
      <c r="P89" s="72">
        <v>0</v>
      </c>
      <c r="Q89" s="72">
        <v>0</v>
      </c>
      <c r="R89" s="72">
        <v>0</v>
      </c>
      <c r="S89" s="72">
        <v>0</v>
      </c>
      <c r="T89" s="72" t="s">
        <v>75</v>
      </c>
      <c r="U89" s="80" t="s">
        <v>75</v>
      </c>
    </row>
    <row r="90" spans="1:21" ht="30" x14ac:dyDescent="0.25">
      <c r="A90" t="b">
        <v>0</v>
      </c>
      <c r="B90" t="b">
        <v>0</v>
      </c>
      <c r="D90" s="77" t="s">
        <v>75</v>
      </c>
      <c r="E90" s="72" t="s">
        <v>144</v>
      </c>
      <c r="F90" s="72" t="s">
        <v>123</v>
      </c>
      <c r="G90" s="72" t="s">
        <v>120</v>
      </c>
      <c r="H90" s="72" t="s">
        <v>75</v>
      </c>
      <c r="I90" s="78" t="s">
        <v>75</v>
      </c>
      <c r="J90" s="72" t="s">
        <v>75</v>
      </c>
      <c r="K90" s="72">
        <v>0</v>
      </c>
      <c r="L90" s="72">
        <v>0.08</v>
      </c>
      <c r="M90" s="72">
        <v>0.08</v>
      </c>
      <c r="N90" s="72">
        <v>0.08</v>
      </c>
      <c r="O90" s="72">
        <v>0.08</v>
      </c>
      <c r="P90" s="72">
        <v>0.08</v>
      </c>
      <c r="Q90" s="72">
        <v>0</v>
      </c>
      <c r="R90" s="72">
        <v>0</v>
      </c>
      <c r="S90" s="72">
        <v>0</v>
      </c>
      <c r="T90" s="72" t="s">
        <v>75</v>
      </c>
      <c r="U90" s="80" t="s">
        <v>75</v>
      </c>
    </row>
    <row r="91" spans="1:21" ht="30" x14ac:dyDescent="0.25">
      <c r="A91" t="b">
        <v>0</v>
      </c>
      <c r="B91" t="b">
        <v>0</v>
      </c>
      <c r="D91" s="77" t="s">
        <v>75</v>
      </c>
      <c r="E91" s="72" t="s">
        <v>144</v>
      </c>
      <c r="F91" s="72" t="s">
        <v>122</v>
      </c>
      <c r="G91" s="72" t="s">
        <v>120</v>
      </c>
      <c r="H91" s="72" t="s">
        <v>75</v>
      </c>
      <c r="I91" s="78" t="s">
        <v>75</v>
      </c>
      <c r="J91" s="72" t="s">
        <v>75</v>
      </c>
      <c r="K91" s="72">
        <v>0.24</v>
      </c>
      <c r="L91" s="72">
        <v>0.24</v>
      </c>
      <c r="M91" s="72">
        <v>0.24</v>
      </c>
      <c r="N91" s="72">
        <v>0.24</v>
      </c>
      <c r="O91" s="72">
        <v>0.24</v>
      </c>
      <c r="P91" s="72">
        <v>0.24</v>
      </c>
      <c r="Q91" s="72">
        <v>0</v>
      </c>
      <c r="R91" s="72">
        <v>0.24</v>
      </c>
      <c r="S91" s="72">
        <v>0.24</v>
      </c>
      <c r="T91" s="72" t="s">
        <v>75</v>
      </c>
      <c r="U91" s="80" t="s">
        <v>75</v>
      </c>
    </row>
    <row r="92" spans="1:21" ht="30" x14ac:dyDescent="0.25">
      <c r="A92" t="b">
        <v>0</v>
      </c>
      <c r="B92" t="b">
        <v>0</v>
      </c>
      <c r="D92" s="77" t="s">
        <v>75</v>
      </c>
      <c r="E92" s="72" t="s">
        <v>144</v>
      </c>
      <c r="F92" s="72" t="s">
        <v>121</v>
      </c>
      <c r="G92" s="72" t="s">
        <v>120</v>
      </c>
      <c r="H92" s="72" t="s">
        <v>75</v>
      </c>
      <c r="I92" s="78" t="s">
        <v>75</v>
      </c>
      <c r="J92" s="72" t="s">
        <v>75</v>
      </c>
      <c r="K92" s="72">
        <v>0</v>
      </c>
      <c r="L92" s="72">
        <v>0</v>
      </c>
      <c r="M92" s="72">
        <v>0</v>
      </c>
      <c r="N92" s="72">
        <v>0</v>
      </c>
      <c r="O92" s="72">
        <v>0</v>
      </c>
      <c r="P92" s="72">
        <v>0</v>
      </c>
      <c r="Q92" s="72">
        <v>0.08</v>
      </c>
      <c r="R92" s="72">
        <v>0.3</v>
      </c>
      <c r="S92" s="72">
        <v>0.3</v>
      </c>
      <c r="T92" s="72" t="s">
        <v>75</v>
      </c>
      <c r="U92" s="80" t="s">
        <v>75</v>
      </c>
    </row>
    <row r="93" spans="1:21" x14ac:dyDescent="0.25">
      <c r="A93" t="b">
        <v>0</v>
      </c>
      <c r="B93" t="b">
        <v>0</v>
      </c>
      <c r="D93" s="77" t="s">
        <v>124</v>
      </c>
      <c r="E93" s="72" t="s">
        <v>75</v>
      </c>
      <c r="F93" s="72" t="s">
        <v>75</v>
      </c>
      <c r="G93" s="72" t="s">
        <v>75</v>
      </c>
      <c r="H93" s="72" t="s">
        <v>75</v>
      </c>
      <c r="I93" s="78" t="s">
        <v>75</v>
      </c>
      <c r="J93" s="72" t="s">
        <v>75</v>
      </c>
      <c r="K93" s="72">
        <v>0.32</v>
      </c>
      <c r="L93" s="72">
        <v>0.32</v>
      </c>
      <c r="M93" s="72">
        <v>0.32</v>
      </c>
      <c r="N93" s="72">
        <v>0.32</v>
      </c>
      <c r="O93" s="72">
        <v>0.32</v>
      </c>
      <c r="P93" s="72">
        <v>0.32</v>
      </c>
      <c r="Q93" s="72">
        <v>0.08</v>
      </c>
      <c r="R93" s="72">
        <v>0.54</v>
      </c>
      <c r="S93" s="72">
        <v>0.54</v>
      </c>
      <c r="T93" s="72" t="s">
        <v>75</v>
      </c>
      <c r="U93" s="80" t="s">
        <v>75</v>
      </c>
    </row>
    <row r="94" spans="1:21" x14ac:dyDescent="0.25">
      <c r="A94" t="b">
        <v>1</v>
      </c>
      <c r="B94" t="b">
        <v>1</v>
      </c>
      <c r="D94" s="77" t="s">
        <v>125</v>
      </c>
      <c r="E94" s="72" t="s">
        <v>75</v>
      </c>
      <c r="F94" s="72" t="s">
        <v>75</v>
      </c>
      <c r="G94" s="72" t="s">
        <v>75</v>
      </c>
      <c r="H94" s="72" t="s">
        <v>75</v>
      </c>
      <c r="I94" s="78" t="s">
        <v>75</v>
      </c>
      <c r="J94" s="72" t="s">
        <v>75</v>
      </c>
      <c r="K94" s="72">
        <v>6797136.8674681606</v>
      </c>
      <c r="L94" s="72">
        <v>8827407.4500979204</v>
      </c>
      <c r="M94" s="72">
        <v>1347301.4753260801</v>
      </c>
      <c r="N94" s="72">
        <v>1382888.00708608</v>
      </c>
      <c r="O94" s="72">
        <v>825396.05402879999</v>
      </c>
      <c r="P94" s="72">
        <v>312133.74789119995</v>
      </c>
      <c r="Q94" s="72">
        <v>369767.88083039998</v>
      </c>
      <c r="R94" s="72">
        <v>46830.446459999999</v>
      </c>
      <c r="S94" s="72">
        <v>31982.428800000002</v>
      </c>
      <c r="T94" s="72">
        <v>19940844.357988644</v>
      </c>
      <c r="U94" s="80">
        <v>0.22324931110662355</v>
      </c>
    </row>
    <row r="95" spans="1:21" x14ac:dyDescent="0.25">
      <c r="A95" t="b">
        <v>1</v>
      </c>
      <c r="B95" t="b">
        <v>1</v>
      </c>
      <c r="D95" s="77" t="s">
        <v>126</v>
      </c>
      <c r="E95" s="72" t="s">
        <v>75</v>
      </c>
      <c r="F95" s="72" t="s">
        <v>75</v>
      </c>
      <c r="G95" s="72" t="s">
        <v>75</v>
      </c>
      <c r="H95" s="72" t="s">
        <v>75</v>
      </c>
      <c r="I95" s="78" t="s">
        <v>75</v>
      </c>
      <c r="J95" s="72" t="s">
        <v>75</v>
      </c>
      <c r="K95" s="72">
        <v>29142724.319269739</v>
      </c>
      <c r="L95" s="72">
        <v>38068194.628547288</v>
      </c>
      <c r="M95" s="72">
        <v>5810237.6123437202</v>
      </c>
      <c r="N95" s="72">
        <v>5920489.2803372806</v>
      </c>
      <c r="O95" s="72">
        <v>3533726.8563108002</v>
      </c>
      <c r="P95" s="72">
        <v>1336322.6081591998</v>
      </c>
      <c r="Q95" s="72">
        <v>5225282.3659845898</v>
      </c>
      <c r="R95" s="72">
        <v>133553.49546000001</v>
      </c>
      <c r="S95" s="72">
        <v>150435.8688</v>
      </c>
      <c r="T95" s="72">
        <v>89320967.035212606</v>
      </c>
      <c r="U95"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5">
    <cfRule type="expression" dxfId="6" priority="7">
      <formula>$A61</formula>
    </cfRule>
  </conditionalFormatting>
  <conditionalFormatting sqref="K61:S95">
    <cfRule type="expression" dxfId="5" priority="6">
      <formula>NOT($A61)</formula>
    </cfRule>
  </conditionalFormatting>
  <conditionalFormatting sqref="E61:T95">
    <cfRule type="expression" dxfId="4" priority="5">
      <formula>$B61</formula>
    </cfRule>
  </conditionalFormatting>
  <conditionalFormatting sqref="D61:D95">
    <cfRule type="expression" dxfId="3" priority="4">
      <formula>$B61</formula>
    </cfRule>
  </conditionalFormatting>
  <conditionalFormatting sqref="U61:U95">
    <cfRule type="expression" dxfId="2" priority="3">
      <formula>$B61</formula>
    </cfRule>
  </conditionalFormatting>
  <conditionalFormatting sqref="A61:B95">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2023-07-21T10:52:39Z</dcterms:created>
  <dcterms:modified xsi:type="dcterms:W3CDTF">2023-07-21T10:52:40Z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2023-07-21T10:52:40Z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6f2f0b7d-3ec3-4de8-866d-518874483c4c</vt:lpwstr>
  </property>
  <property fmtid="{D5CDD505-2E9C-101B-9397-08002B2CF9AE}" pid="8" name="MSIP_Label_c1941c47-a837-430d-8559-fd118a72769e_ContentBits">
    <vt:lpwstr>0</vt:lpwstr>
  </property>
</Properties>
</file>